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LITTAR1FS1.bkr.mbakercorp.com\littlerock\Projects\ARDOT_181772_101115_ElevenPointStreamRestoration\Design\CIVIL\Drawings\REF\"/>
    </mc:Choice>
  </mc:AlternateContent>
  <xr:revisionPtr revIDLastSave="0" documentId="13_ncr:1_{E281AFFF-9B33-4E9C-BC06-DC39C2243C6B}" xr6:coauthVersionLast="46" xr6:coauthVersionMax="46" xr10:uidLastSave="{00000000-0000-0000-0000-000000000000}"/>
  <bookViews>
    <workbookView xWindow="22932" yWindow="492" windowWidth="23256" windowHeight="12576" activeTab="1" xr2:uid="{E84ECB0D-898C-4A99-9793-B514711DA605}"/>
  </bookViews>
  <sheets>
    <sheet name="Section X" sheetId="1" r:id="rId1"/>
    <sheet name="Section 1" sheetId="2" r:id="rId2"/>
    <sheet name="Section 2" sheetId="3" r:id="rId3"/>
    <sheet name="Section 3" sheetId="4" r:id="rId4"/>
    <sheet name="Section 4" sheetId="5" r:id="rId5"/>
    <sheet name="Section 5" sheetId="6" r:id="rId6"/>
    <sheet name="Sheet1" sheetId="7" r:id="rId7"/>
  </sheets>
  <externalReferences>
    <externalReference r:id="rId8"/>
  </externalReferences>
  <definedNames>
    <definedName name="_xlnm.Print_Area" localSheetId="6">Sheet1!$A$1:$J$47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4" i="2" l="1"/>
  <c r="L24" i="2"/>
  <c r="M24" i="2"/>
  <c r="O24" i="2"/>
  <c r="P24" i="2"/>
  <c r="R24" i="2"/>
  <c r="S26" i="2"/>
  <c r="T24" i="3"/>
  <c r="Y26" i="3"/>
  <c r="P24" i="3"/>
  <c r="Q24" i="3"/>
  <c r="S24" i="3"/>
  <c r="W24" i="3"/>
  <c r="T25" i="4"/>
  <c r="Q25" i="4"/>
  <c r="S24" i="6"/>
  <c r="O24" i="6"/>
  <c r="P25" i="6"/>
  <c r="K24" i="6"/>
  <c r="L24" i="6"/>
  <c r="M24" i="6"/>
  <c r="Q24" i="6"/>
  <c r="R26" i="6"/>
  <c r="T26" i="5"/>
  <c r="R26" i="5"/>
  <c r="Q27" i="5"/>
  <c r="S28" i="5"/>
  <c r="P26" i="5"/>
  <c r="N26" i="5"/>
  <c r="L26" i="5"/>
  <c r="K26" i="5"/>
  <c r="O25" i="4"/>
  <c r="S27" i="4"/>
  <c r="P26" i="4"/>
  <c r="N25" i="4"/>
  <c r="L25" i="4"/>
  <c r="K25" i="4"/>
  <c r="U26" i="3"/>
  <c r="N29" i="2"/>
  <c r="P29" i="2" s="1"/>
  <c r="O29" i="2"/>
  <c r="M29" i="2"/>
  <c r="L29" i="2"/>
  <c r="K29" i="2"/>
  <c r="J29" i="2"/>
  <c r="Y24" i="3" l="1"/>
  <c r="G26" i="1"/>
  <c r="J26" i="3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3" i="5"/>
  <c r="C2" i="5"/>
  <c r="C4" i="5"/>
  <c r="F27" i="4"/>
  <c r="F27" i="5"/>
  <c r="C238" i="4" l="1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F26" i="6"/>
</calcChain>
</file>

<file path=xl/sharedStrings.xml><?xml version="1.0" encoding="utf-8"?>
<sst xmlns="http://schemas.openxmlformats.org/spreadsheetml/2006/main" count="1681" uniqueCount="386">
  <si>
    <t>STATION</t>
  </si>
  <si>
    <t>ELEVATION</t>
  </si>
  <si>
    <t>0+00.00</t>
  </si>
  <si>
    <t>0+01.00</t>
  </si>
  <si>
    <t>0+02.00</t>
  </si>
  <si>
    <t>0+03.00</t>
  </si>
  <si>
    <t>0+04.00</t>
  </si>
  <si>
    <t>0+05.00</t>
  </si>
  <si>
    <t>0+06.00</t>
  </si>
  <si>
    <t>0+07.00</t>
  </si>
  <si>
    <t>0+08.00</t>
  </si>
  <si>
    <t>0+09.00</t>
  </si>
  <si>
    <t>0+10.00</t>
  </si>
  <si>
    <t>0+11.00</t>
  </si>
  <si>
    <t>0+12.00</t>
  </si>
  <si>
    <t>0+13.00</t>
  </si>
  <si>
    <t>0+14.00</t>
  </si>
  <si>
    <t>0+15.00</t>
  </si>
  <si>
    <t>0+16.00</t>
  </si>
  <si>
    <t>0+17.00</t>
  </si>
  <si>
    <t>0+18.00</t>
  </si>
  <si>
    <t>0+19.00</t>
  </si>
  <si>
    <t>0+20.00</t>
  </si>
  <si>
    <t>0+21.00</t>
  </si>
  <si>
    <t>0+22.00</t>
  </si>
  <si>
    <t>0+23.00</t>
  </si>
  <si>
    <t>0+24.00</t>
  </si>
  <si>
    <t>0+25.00</t>
  </si>
  <si>
    <t>0+26.00</t>
  </si>
  <si>
    <t>0+27.00</t>
  </si>
  <si>
    <t>0+28.00</t>
  </si>
  <si>
    <t>0+29.00</t>
  </si>
  <si>
    <t>0+30.00</t>
  </si>
  <si>
    <t>0+31.00</t>
  </si>
  <si>
    <t>0+32.00</t>
  </si>
  <si>
    <t>0+33.00</t>
  </si>
  <si>
    <t>0+34.00</t>
  </si>
  <si>
    <t>0+35.00</t>
  </si>
  <si>
    <t>0+36.00</t>
  </si>
  <si>
    <t>0+37.00</t>
  </si>
  <si>
    <t>0+38.00</t>
  </si>
  <si>
    <t>0+39.00</t>
  </si>
  <si>
    <t>0+40.00</t>
  </si>
  <si>
    <t>0+41.00</t>
  </si>
  <si>
    <t>0+42.00</t>
  </si>
  <si>
    <t>0+43.00</t>
  </si>
  <si>
    <t>0+44.00</t>
  </si>
  <si>
    <t>0+45.00</t>
  </si>
  <si>
    <t>0+46.00</t>
  </si>
  <si>
    <t>0+47.00</t>
  </si>
  <si>
    <t>0+48.00</t>
  </si>
  <si>
    <t>0+49.00</t>
  </si>
  <si>
    <t>0+50.00</t>
  </si>
  <si>
    <t>0+51.00</t>
  </si>
  <si>
    <t>0+52.00</t>
  </si>
  <si>
    <t>0+53.00</t>
  </si>
  <si>
    <t>0+54.00</t>
  </si>
  <si>
    <t>0+55.00</t>
  </si>
  <si>
    <t>0+56.00</t>
  </si>
  <si>
    <t>0+57.00</t>
  </si>
  <si>
    <t>0+58.00</t>
  </si>
  <si>
    <t>0+59.00</t>
  </si>
  <si>
    <t>0+60.00</t>
  </si>
  <si>
    <t>0+61.00</t>
  </si>
  <si>
    <t>0+62.00</t>
  </si>
  <si>
    <t>0+63.00</t>
  </si>
  <si>
    <t>0+64.00</t>
  </si>
  <si>
    <t>0+65.00</t>
  </si>
  <si>
    <t>0+66.00</t>
  </si>
  <si>
    <t>0+67.00</t>
  </si>
  <si>
    <t>0+68.00</t>
  </si>
  <si>
    <t>0+69.00</t>
  </si>
  <si>
    <t>0+70.00</t>
  </si>
  <si>
    <t>0+71.00</t>
  </si>
  <si>
    <t>0+72.00</t>
  </si>
  <si>
    <t>0+73.00</t>
  </si>
  <si>
    <t>0+74.00</t>
  </si>
  <si>
    <t>0+75.00</t>
  </si>
  <si>
    <t>0+76.00</t>
  </si>
  <si>
    <t>0+77.00</t>
  </si>
  <si>
    <t>0+78.00</t>
  </si>
  <si>
    <t>0+79.00</t>
  </si>
  <si>
    <t>0+80.00</t>
  </si>
  <si>
    <t>0+81.00</t>
  </si>
  <si>
    <t>0+82.00</t>
  </si>
  <si>
    <t>0+83.00</t>
  </si>
  <si>
    <t>0+84.00</t>
  </si>
  <si>
    <t>0+85.00</t>
  </si>
  <si>
    <t>0+86.00</t>
  </si>
  <si>
    <t>0+87.00</t>
  </si>
  <si>
    <t>0+88.00</t>
  </si>
  <si>
    <t>0+89.00</t>
  </si>
  <si>
    <t>0+90.00</t>
  </si>
  <si>
    <t>0+91.00</t>
  </si>
  <si>
    <t>0+92.00</t>
  </si>
  <si>
    <t>0+93.00</t>
  </si>
  <si>
    <t>0+94.00</t>
  </si>
  <si>
    <t>0+95.00</t>
  </si>
  <si>
    <t>0+96.00</t>
  </si>
  <si>
    <t>0+97.00</t>
  </si>
  <si>
    <t>0+98.00</t>
  </si>
  <si>
    <t>0+99.00</t>
  </si>
  <si>
    <t>1+00.00</t>
  </si>
  <si>
    <t>1+01.00</t>
  </si>
  <si>
    <t>1+02.00</t>
  </si>
  <si>
    <t>1+03.00</t>
  </si>
  <si>
    <t>1+04.00</t>
  </si>
  <si>
    <t>1+05.00</t>
  </si>
  <si>
    <t>1+06.00</t>
  </si>
  <si>
    <t>1+07.00</t>
  </si>
  <si>
    <t>1+08.00</t>
  </si>
  <si>
    <t>1+09.00</t>
  </si>
  <si>
    <t>1+10.00</t>
  </si>
  <si>
    <t>1+11.00</t>
  </si>
  <si>
    <t>1+12.00</t>
  </si>
  <si>
    <t>1+13.00</t>
  </si>
  <si>
    <t>1+14.00</t>
  </si>
  <si>
    <t>1+15.00</t>
  </si>
  <si>
    <t>1+16.00</t>
  </si>
  <si>
    <t>1+17.00</t>
  </si>
  <si>
    <t>1+18.00</t>
  </si>
  <si>
    <t>1+19.00</t>
  </si>
  <si>
    <t>1+20.00</t>
  </si>
  <si>
    <t>1+21.00</t>
  </si>
  <si>
    <t>1+22.00</t>
  </si>
  <si>
    <t>1+23.00</t>
  </si>
  <si>
    <t>1+24.00</t>
  </si>
  <si>
    <t>1+25.00</t>
  </si>
  <si>
    <t>1+26.00</t>
  </si>
  <si>
    <t>1+27.00</t>
  </si>
  <si>
    <t>1+28.00</t>
  </si>
  <si>
    <t>1+29.00</t>
  </si>
  <si>
    <t>1+30.00</t>
  </si>
  <si>
    <t>1+31.00</t>
  </si>
  <si>
    <t>1+32.00</t>
  </si>
  <si>
    <t>1+33.00</t>
  </si>
  <si>
    <t>1+34.00</t>
  </si>
  <si>
    <t>1+35.00</t>
  </si>
  <si>
    <t>1+36.00</t>
  </si>
  <si>
    <t>1+37.00</t>
  </si>
  <si>
    <t>1+38.00</t>
  </si>
  <si>
    <t>1+39.00</t>
  </si>
  <si>
    <t>1+40.00</t>
  </si>
  <si>
    <t>1+41.00</t>
  </si>
  <si>
    <t>1+42.00</t>
  </si>
  <si>
    <t>1+43.00</t>
  </si>
  <si>
    <t>1+44.00</t>
  </si>
  <si>
    <t>1+45.00</t>
  </si>
  <si>
    <t>1+46.00</t>
  </si>
  <si>
    <t>1+47.00</t>
  </si>
  <si>
    <t>1+48.00</t>
  </si>
  <si>
    <t>1+49.00</t>
  </si>
  <si>
    <t>1+50.00</t>
  </si>
  <si>
    <t>1+51.00</t>
  </si>
  <si>
    <t>1+52.00</t>
  </si>
  <si>
    <t>1+53.00</t>
  </si>
  <si>
    <t>1+54.00</t>
  </si>
  <si>
    <t>1+55.00</t>
  </si>
  <si>
    <t>1+56.00</t>
  </si>
  <si>
    <t>1+57.00</t>
  </si>
  <si>
    <t>1+58.00</t>
  </si>
  <si>
    <t>1+59.00</t>
  </si>
  <si>
    <t>1+60.00</t>
  </si>
  <si>
    <t>1+61.00</t>
  </si>
  <si>
    <t>1+62.00</t>
  </si>
  <si>
    <t>1+63.00</t>
  </si>
  <si>
    <t>1+64.00</t>
  </si>
  <si>
    <t>1+65.00</t>
  </si>
  <si>
    <t>1+66.00</t>
  </si>
  <si>
    <t>1+67.00</t>
  </si>
  <si>
    <t>1+68.00</t>
  </si>
  <si>
    <t>1+69.00</t>
  </si>
  <si>
    <t>1+70.00</t>
  </si>
  <si>
    <t>1+71.00</t>
  </si>
  <si>
    <t>1+72.00</t>
  </si>
  <si>
    <t>1+73.00</t>
  </si>
  <si>
    <t>1+74.00</t>
  </si>
  <si>
    <t>1+75.00</t>
  </si>
  <si>
    <t>1+76.00</t>
  </si>
  <si>
    <t>1+77.00</t>
  </si>
  <si>
    <t>1+78.00</t>
  </si>
  <si>
    <t>1+79.00</t>
  </si>
  <si>
    <t>1+80.00</t>
  </si>
  <si>
    <t>1+81.00</t>
  </si>
  <si>
    <t>1+82.00</t>
  </si>
  <si>
    <t>1+83.00</t>
  </si>
  <si>
    <t>1+84.00</t>
  </si>
  <si>
    <t>1+85.00</t>
  </si>
  <si>
    <t>1+86.00</t>
  </si>
  <si>
    <t>1+87.00</t>
  </si>
  <si>
    <t>1+88.00</t>
  </si>
  <si>
    <t>1+89.00</t>
  </si>
  <si>
    <t>1+90.00</t>
  </si>
  <si>
    <t>1+91.00</t>
  </si>
  <si>
    <t>1+92.00</t>
  </si>
  <si>
    <t>1+93.00</t>
  </si>
  <si>
    <t>1+94.00</t>
  </si>
  <si>
    <t>1+95.00</t>
  </si>
  <si>
    <t>1+96.00</t>
  </si>
  <si>
    <t>1+97.00</t>
  </si>
  <si>
    <t>1+98.00</t>
  </si>
  <si>
    <t>1+99.00</t>
  </si>
  <si>
    <t>2+00.00</t>
  </si>
  <si>
    <t>2+01.00</t>
  </si>
  <si>
    <t>2+02.00</t>
  </si>
  <si>
    <t>2+03.00</t>
  </si>
  <si>
    <t>2+04.00</t>
  </si>
  <si>
    <t>2+05.00</t>
  </si>
  <si>
    <t>2+06.00</t>
  </si>
  <si>
    <t>2+07.00</t>
  </si>
  <si>
    <t>2+08.00</t>
  </si>
  <si>
    <t>2+09.00</t>
  </si>
  <si>
    <t>2+10.00</t>
  </si>
  <si>
    <t>2+11.00</t>
  </si>
  <si>
    <t>2+12.00</t>
  </si>
  <si>
    <t>2+13.00</t>
  </si>
  <si>
    <t>2+14.00</t>
  </si>
  <si>
    <t>2+15.00</t>
  </si>
  <si>
    <t>2+16.00</t>
  </si>
  <si>
    <t>2+17.00</t>
  </si>
  <si>
    <t>2+18.00</t>
  </si>
  <si>
    <t>2+19.00</t>
  </si>
  <si>
    <t>2+20.00</t>
  </si>
  <si>
    <t>2+21.00</t>
  </si>
  <si>
    <t>2+22.00</t>
  </si>
  <si>
    <t>2+23.00</t>
  </si>
  <si>
    <t>2+24.00</t>
  </si>
  <si>
    <t>2+25.00</t>
  </si>
  <si>
    <t>2+26.00</t>
  </si>
  <si>
    <t>2+27.00</t>
  </si>
  <si>
    <t>2+28.00</t>
  </si>
  <si>
    <t>2+29.00</t>
  </si>
  <si>
    <t>2+30.00</t>
  </si>
  <si>
    <t>2+31.00</t>
  </si>
  <si>
    <t>2+32.00</t>
  </si>
  <si>
    <t>2+33.00</t>
  </si>
  <si>
    <t>2+34.00</t>
  </si>
  <si>
    <t>2+35.00</t>
  </si>
  <si>
    <t>2+36.00</t>
  </si>
  <si>
    <t>2+37.00</t>
  </si>
  <si>
    <t>2+38.00</t>
  </si>
  <si>
    <t>2+39.00</t>
  </si>
  <si>
    <t>2+40.00</t>
  </si>
  <si>
    <t>2+41.00</t>
  </si>
  <si>
    <t>2+42.00</t>
  </si>
  <si>
    <t>2+43.00</t>
  </si>
  <si>
    <t>2+44.00</t>
  </si>
  <si>
    <t>2+45.00</t>
  </si>
  <si>
    <t>2+46.00</t>
  </si>
  <si>
    <t>2+47.00</t>
  </si>
  <si>
    <t>2+48.00</t>
  </si>
  <si>
    <t>2+49.00</t>
  </si>
  <si>
    <t>2+50.00</t>
  </si>
  <si>
    <t>2+51.00</t>
  </si>
  <si>
    <t>2+52.00</t>
  </si>
  <si>
    <t>2+53.00</t>
  </si>
  <si>
    <t>2+54.00</t>
  </si>
  <si>
    <t>2+55.00</t>
  </si>
  <si>
    <t>2+56.00</t>
  </si>
  <si>
    <t>2+57.00</t>
  </si>
  <si>
    <t>2+58.00</t>
  </si>
  <si>
    <t>2+59.00</t>
  </si>
  <si>
    <t>2+60.00</t>
  </si>
  <si>
    <t>2+61.00</t>
  </si>
  <si>
    <t>2+62.00</t>
  </si>
  <si>
    <t>2+63.00</t>
  </si>
  <si>
    <t>2+64.00</t>
  </si>
  <si>
    <t>2+65.00</t>
  </si>
  <si>
    <t>2+66.00</t>
  </si>
  <si>
    <t>2+67.00</t>
  </si>
  <si>
    <t>2+68.00</t>
  </si>
  <si>
    <t>2+69.00</t>
  </si>
  <si>
    <t>2+70.00</t>
  </si>
  <si>
    <t>2+71.00</t>
  </si>
  <si>
    <t>2+72.00</t>
  </si>
  <si>
    <t>2+73.00</t>
  </si>
  <si>
    <t>2+74.00</t>
  </si>
  <si>
    <t>2+75.00</t>
  </si>
  <si>
    <t>2+76.00</t>
  </si>
  <si>
    <t>2+77.00</t>
  </si>
  <si>
    <t>2+78.00</t>
  </si>
  <si>
    <t>2+79.00</t>
  </si>
  <si>
    <t>2+80.00</t>
  </si>
  <si>
    <t>2+81.00</t>
  </si>
  <si>
    <t>2+82.00</t>
  </si>
  <si>
    <t>2+83.00</t>
  </si>
  <si>
    <t>2+84.00</t>
  </si>
  <si>
    <t>2+85.00</t>
  </si>
  <si>
    <t>2+86.00</t>
  </si>
  <si>
    <t>2+87.00</t>
  </si>
  <si>
    <t>2+88.00</t>
  </si>
  <si>
    <t>2+89.00</t>
  </si>
  <si>
    <t>2+90.00</t>
  </si>
  <si>
    <t>2+91.00</t>
  </si>
  <si>
    <t>2+92.00</t>
  </si>
  <si>
    <t>2+92.01</t>
  </si>
  <si>
    <t>2+93.00</t>
  </si>
  <si>
    <t>2+94.00</t>
  </si>
  <si>
    <t>2+95.00</t>
  </si>
  <si>
    <t>2+96.00</t>
  </si>
  <si>
    <t>2+97.00</t>
  </si>
  <si>
    <t>2+98.00</t>
  </si>
  <si>
    <t>2+99.00</t>
  </si>
  <si>
    <t>3+00.00</t>
  </si>
  <si>
    <t>3+01.00</t>
  </si>
  <si>
    <t>3+02.00</t>
  </si>
  <si>
    <t>3+03.00</t>
  </si>
  <si>
    <t>3+04.00</t>
  </si>
  <si>
    <t>3+05.00</t>
  </si>
  <si>
    <t>3+06.00</t>
  </si>
  <si>
    <t>3+07.00</t>
  </si>
  <si>
    <t>3+08.00</t>
  </si>
  <si>
    <t>3+09.00</t>
  </si>
  <si>
    <t>3+10.00</t>
  </si>
  <si>
    <t>3+11.00</t>
  </si>
  <si>
    <t>3+12.00</t>
  </si>
  <si>
    <t>3+13.00</t>
  </si>
  <si>
    <t>3+14.00</t>
  </si>
  <si>
    <t>3+15.00</t>
  </si>
  <si>
    <t>3+16.00</t>
  </si>
  <si>
    <t>3+17.00</t>
  </si>
  <si>
    <t>3+18.00</t>
  </si>
  <si>
    <t>3+19.00</t>
  </si>
  <si>
    <t>3+20.00</t>
  </si>
  <si>
    <t>3+21.00</t>
  </si>
  <si>
    <t>3+22.00</t>
  </si>
  <si>
    <t>3+23.00</t>
  </si>
  <si>
    <t>3+24.00</t>
  </si>
  <si>
    <t>3+25.00</t>
  </si>
  <si>
    <t>3+26.00</t>
  </si>
  <si>
    <t>3+27.00</t>
  </si>
  <si>
    <t>3+28.00</t>
  </si>
  <si>
    <t>3+29.00</t>
  </si>
  <si>
    <t>3+30.00</t>
  </si>
  <si>
    <t>3+31.00</t>
  </si>
  <si>
    <t>3+32.00</t>
  </si>
  <si>
    <t>3+33.00</t>
  </si>
  <si>
    <t>3+34.00</t>
  </si>
  <si>
    <t>3+35.00</t>
  </si>
  <si>
    <t>3+36.00</t>
  </si>
  <si>
    <t>3+37.00</t>
  </si>
  <si>
    <t>3+38.00</t>
  </si>
  <si>
    <t>3+39.00</t>
  </si>
  <si>
    <t>3+40.00</t>
  </si>
  <si>
    <t>3+41.00</t>
  </si>
  <si>
    <t>3+42.00</t>
  </si>
  <si>
    <t>3+43.00</t>
  </si>
  <si>
    <t>3+44.00</t>
  </si>
  <si>
    <t>3+45.00</t>
  </si>
  <si>
    <t>3+46.00</t>
  </si>
  <si>
    <t>3+47.00</t>
  </si>
  <si>
    <t>3+48.00</t>
  </si>
  <si>
    <t>3+49.00</t>
  </si>
  <si>
    <t>3+50.00</t>
  </si>
  <si>
    <t>3+51.00</t>
  </si>
  <si>
    <t>3+52.00</t>
  </si>
  <si>
    <t>3+53.00</t>
  </si>
  <si>
    <t>3+54.00</t>
  </si>
  <si>
    <t>3+55.00</t>
  </si>
  <si>
    <t>3+56.00</t>
  </si>
  <si>
    <t>3+57.00</t>
  </si>
  <si>
    <t>3+58.00</t>
  </si>
  <si>
    <t>3+59.00</t>
  </si>
  <si>
    <t>3+60.00</t>
  </si>
  <si>
    <t>3+61.00</t>
  </si>
  <si>
    <t>3+62.00</t>
  </si>
  <si>
    <t>3+63.00</t>
  </si>
  <si>
    <t>3+64.00</t>
  </si>
  <si>
    <t>3+65.00</t>
  </si>
  <si>
    <t>3+66.00</t>
  </si>
  <si>
    <t>3+66.39</t>
  </si>
  <si>
    <t>0+00.89</t>
  </si>
  <si>
    <t>0+18.75</t>
  </si>
  <si>
    <t>2+34.53</t>
  </si>
  <si>
    <t>1+97.26</t>
  </si>
  <si>
    <t>2+30.99</t>
  </si>
  <si>
    <t>THE CROSS SECTION IS CORRECT BUT NOHING ELSE HAS BEEN CONNECTED TO THE XS!</t>
  </si>
  <si>
    <t>55'</t>
  </si>
  <si>
    <t>11'</t>
  </si>
  <si>
    <t>23-29</t>
  </si>
  <si>
    <t>29-35</t>
  </si>
  <si>
    <t>35-43</t>
  </si>
  <si>
    <t>43-49</t>
  </si>
  <si>
    <t>50.5-67</t>
  </si>
  <si>
    <t>49-50.5</t>
  </si>
  <si>
    <t>Horazontal:Vertical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</si>
</sst>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quotePrefix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42570021099E-2"/>
          <c:y val="0.111667003688647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1</c:v>
          </c:tx>
          <c:marker>
            <c:symbol val="circle"/>
            <c:size val="5"/>
          </c:marker>
          <c:xVal>
            <c:numRef>
              <c:f>'Section X'!$B$2:$B$295</c:f>
              <c:numCache>
                <c:formatCode>General</c:formatCode>
                <c:ptCount val="29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292.01</c:v>
                </c:pt>
              </c:numCache>
            </c:numRef>
          </c:xVal>
          <c:yVal>
            <c:numRef>
              <c:f>'Section X'!$C$2:$C$295</c:f>
              <c:numCache>
                <c:formatCode>0.0</c:formatCode>
                <c:ptCount val="294"/>
                <c:pt idx="0">
                  <c:v>295.4316</c:v>
                </c:pt>
                <c:pt idx="1">
                  <c:v>295.42989999999998</c:v>
                </c:pt>
                <c:pt idx="2">
                  <c:v>295.42829999999998</c:v>
                </c:pt>
                <c:pt idx="3">
                  <c:v>295.42660000000001</c:v>
                </c:pt>
                <c:pt idx="4">
                  <c:v>295.42500000000001</c:v>
                </c:pt>
                <c:pt idx="5">
                  <c:v>295.42340000000002</c:v>
                </c:pt>
                <c:pt idx="6">
                  <c:v>295.42200000000003</c:v>
                </c:pt>
                <c:pt idx="7">
                  <c:v>295.4205</c:v>
                </c:pt>
                <c:pt idx="8">
                  <c:v>295.41899999999998</c:v>
                </c:pt>
                <c:pt idx="9">
                  <c:v>295.41759999999999</c:v>
                </c:pt>
                <c:pt idx="10">
                  <c:v>295.41609999999997</c:v>
                </c:pt>
                <c:pt idx="11">
                  <c:v>295.41460000000001</c:v>
                </c:pt>
                <c:pt idx="12">
                  <c:v>295.41320000000002</c:v>
                </c:pt>
                <c:pt idx="13">
                  <c:v>295.4117</c:v>
                </c:pt>
                <c:pt idx="14">
                  <c:v>295.41030000000001</c:v>
                </c:pt>
                <c:pt idx="15">
                  <c:v>295.40879999999999</c:v>
                </c:pt>
                <c:pt idx="16">
                  <c:v>295.40730000000002</c:v>
                </c:pt>
                <c:pt idx="17">
                  <c:v>295.40589999999997</c:v>
                </c:pt>
                <c:pt idx="18">
                  <c:v>295.40440000000001</c:v>
                </c:pt>
                <c:pt idx="19">
                  <c:v>295.40300000000002</c:v>
                </c:pt>
                <c:pt idx="20">
                  <c:v>295.4015</c:v>
                </c:pt>
                <c:pt idx="21">
                  <c:v>295.39999999999998</c:v>
                </c:pt>
                <c:pt idx="22">
                  <c:v>295.39859999999999</c:v>
                </c:pt>
                <c:pt idx="23">
                  <c:v>295.39710000000002</c:v>
                </c:pt>
                <c:pt idx="24">
                  <c:v>295.13529999999997</c:v>
                </c:pt>
                <c:pt idx="25">
                  <c:v>294.87709999999998</c:v>
                </c:pt>
                <c:pt idx="26">
                  <c:v>294.58210000000003</c:v>
                </c:pt>
                <c:pt idx="27">
                  <c:v>294.2242</c:v>
                </c:pt>
                <c:pt idx="28">
                  <c:v>293.86630000000002</c:v>
                </c:pt>
                <c:pt idx="29">
                  <c:v>293.50839999999999</c:v>
                </c:pt>
                <c:pt idx="30">
                  <c:v>293.1506</c:v>
                </c:pt>
                <c:pt idx="31">
                  <c:v>292.79270000000002</c:v>
                </c:pt>
                <c:pt idx="32">
                  <c:v>292.4348</c:v>
                </c:pt>
                <c:pt idx="33">
                  <c:v>292.07690000000002</c:v>
                </c:pt>
                <c:pt idx="34">
                  <c:v>291.71899999999999</c:v>
                </c:pt>
                <c:pt idx="35">
                  <c:v>291.3612</c:v>
                </c:pt>
                <c:pt idx="36">
                  <c:v>291.00330000000002</c:v>
                </c:pt>
                <c:pt idx="37">
                  <c:v>290.6454</c:v>
                </c:pt>
                <c:pt idx="38">
                  <c:v>290.28750000000002</c:v>
                </c:pt>
                <c:pt idx="39">
                  <c:v>289.92959999999999</c:v>
                </c:pt>
                <c:pt idx="40">
                  <c:v>289.5718</c:v>
                </c:pt>
                <c:pt idx="41">
                  <c:v>289.21390000000002</c:v>
                </c:pt>
                <c:pt idx="42">
                  <c:v>288.85599999999999</c:v>
                </c:pt>
                <c:pt idx="43">
                  <c:v>288.49810000000002</c:v>
                </c:pt>
                <c:pt idx="44">
                  <c:v>288.14019999999999</c:v>
                </c:pt>
                <c:pt idx="45">
                  <c:v>287.7824</c:v>
                </c:pt>
                <c:pt idx="46">
                  <c:v>287.42450000000002</c:v>
                </c:pt>
                <c:pt idx="47">
                  <c:v>287.06659999999999</c:v>
                </c:pt>
                <c:pt idx="48">
                  <c:v>286.70870000000002</c:v>
                </c:pt>
                <c:pt idx="49">
                  <c:v>286.35079999999999</c:v>
                </c:pt>
                <c:pt idx="50">
                  <c:v>285.99299999999999</c:v>
                </c:pt>
                <c:pt idx="51">
                  <c:v>285.63510000000002</c:v>
                </c:pt>
                <c:pt idx="52">
                  <c:v>285.27719999999999</c:v>
                </c:pt>
                <c:pt idx="53">
                  <c:v>284.91930000000002</c:v>
                </c:pt>
                <c:pt idx="54">
                  <c:v>284.56139999999999</c:v>
                </c:pt>
                <c:pt idx="55">
                  <c:v>284.20359999999999</c:v>
                </c:pt>
                <c:pt idx="56">
                  <c:v>283.84570000000002</c:v>
                </c:pt>
                <c:pt idx="57">
                  <c:v>283.48779999999999</c:v>
                </c:pt>
                <c:pt idx="58">
                  <c:v>283.28370000000001</c:v>
                </c:pt>
                <c:pt idx="59">
                  <c:v>283.26760000000002</c:v>
                </c:pt>
                <c:pt idx="60">
                  <c:v>283.25150000000002</c:v>
                </c:pt>
                <c:pt idx="61">
                  <c:v>283.23540000000003</c:v>
                </c:pt>
                <c:pt idx="62">
                  <c:v>283.21929999999998</c:v>
                </c:pt>
                <c:pt idx="63">
                  <c:v>283.20319999999998</c:v>
                </c:pt>
                <c:pt idx="64">
                  <c:v>283.18709999999999</c:v>
                </c:pt>
                <c:pt idx="65">
                  <c:v>283.17099999999999</c:v>
                </c:pt>
                <c:pt idx="66">
                  <c:v>283.1549</c:v>
                </c:pt>
                <c:pt idx="67">
                  <c:v>283.1388</c:v>
                </c:pt>
                <c:pt idx="68">
                  <c:v>283.12270000000001</c:v>
                </c:pt>
                <c:pt idx="69">
                  <c:v>283.10660000000001</c:v>
                </c:pt>
                <c:pt idx="70">
                  <c:v>283.09050000000002</c:v>
                </c:pt>
                <c:pt idx="71">
                  <c:v>283.07440000000003</c:v>
                </c:pt>
                <c:pt idx="72">
                  <c:v>283.05829999999997</c:v>
                </c:pt>
                <c:pt idx="73">
                  <c:v>283.04219999999998</c:v>
                </c:pt>
                <c:pt idx="74">
                  <c:v>283.02600000000001</c:v>
                </c:pt>
                <c:pt idx="75">
                  <c:v>283.00990000000002</c:v>
                </c:pt>
                <c:pt idx="76">
                  <c:v>282.99380000000002</c:v>
                </c:pt>
                <c:pt idx="77">
                  <c:v>282.97770000000003</c:v>
                </c:pt>
                <c:pt idx="78">
                  <c:v>282.96159999999998</c:v>
                </c:pt>
                <c:pt idx="79">
                  <c:v>282.94549999999998</c:v>
                </c:pt>
                <c:pt idx="80">
                  <c:v>282.92939999999999</c:v>
                </c:pt>
                <c:pt idx="81">
                  <c:v>282.91329999999999</c:v>
                </c:pt>
                <c:pt idx="82">
                  <c:v>282.8972</c:v>
                </c:pt>
                <c:pt idx="83">
                  <c:v>282.88119999999998</c:v>
                </c:pt>
                <c:pt idx="84">
                  <c:v>282.86529999999999</c:v>
                </c:pt>
                <c:pt idx="85">
                  <c:v>282.84949999999998</c:v>
                </c:pt>
                <c:pt idx="86">
                  <c:v>282.83359999999999</c:v>
                </c:pt>
                <c:pt idx="87">
                  <c:v>282.81779999999998</c:v>
                </c:pt>
                <c:pt idx="88">
                  <c:v>282.80189999999999</c:v>
                </c:pt>
                <c:pt idx="89">
                  <c:v>282.78609999999998</c:v>
                </c:pt>
                <c:pt idx="90">
                  <c:v>282.77019999999999</c:v>
                </c:pt>
                <c:pt idx="91">
                  <c:v>282.75439999999998</c:v>
                </c:pt>
                <c:pt idx="92">
                  <c:v>282.73849999999999</c:v>
                </c:pt>
                <c:pt idx="93">
                  <c:v>282.72269999999997</c:v>
                </c:pt>
                <c:pt idx="94">
                  <c:v>282.70679999999999</c:v>
                </c:pt>
                <c:pt idx="95">
                  <c:v>282.69099999999997</c:v>
                </c:pt>
                <c:pt idx="96">
                  <c:v>282.67509999999999</c:v>
                </c:pt>
                <c:pt idx="97">
                  <c:v>282.65929999999997</c:v>
                </c:pt>
                <c:pt idx="98">
                  <c:v>282.64339999999999</c:v>
                </c:pt>
                <c:pt idx="99">
                  <c:v>282.62759999999997</c:v>
                </c:pt>
                <c:pt idx="100">
                  <c:v>282.61169999999998</c:v>
                </c:pt>
                <c:pt idx="101">
                  <c:v>282.59589999999997</c:v>
                </c:pt>
                <c:pt idx="102">
                  <c:v>282.58</c:v>
                </c:pt>
                <c:pt idx="103">
                  <c:v>282.56420000000003</c:v>
                </c:pt>
                <c:pt idx="104">
                  <c:v>282.54840000000002</c:v>
                </c:pt>
                <c:pt idx="105">
                  <c:v>282.53250000000003</c:v>
                </c:pt>
                <c:pt idx="106">
                  <c:v>282.51670000000001</c:v>
                </c:pt>
                <c:pt idx="107">
                  <c:v>282.50080000000003</c:v>
                </c:pt>
                <c:pt idx="108">
                  <c:v>282.49029999999999</c:v>
                </c:pt>
                <c:pt idx="109">
                  <c:v>282.49310000000003</c:v>
                </c:pt>
                <c:pt idx="110">
                  <c:v>282.49579999999997</c:v>
                </c:pt>
                <c:pt idx="111">
                  <c:v>282.49849999999998</c:v>
                </c:pt>
                <c:pt idx="112">
                  <c:v>282.50119999999998</c:v>
                </c:pt>
                <c:pt idx="113">
                  <c:v>282.50389999999999</c:v>
                </c:pt>
                <c:pt idx="114">
                  <c:v>282.50659999999999</c:v>
                </c:pt>
                <c:pt idx="115">
                  <c:v>282.5093</c:v>
                </c:pt>
                <c:pt idx="116">
                  <c:v>282.512</c:v>
                </c:pt>
                <c:pt idx="117">
                  <c:v>282.5147</c:v>
                </c:pt>
                <c:pt idx="118">
                  <c:v>282.51740000000001</c:v>
                </c:pt>
                <c:pt idx="119">
                  <c:v>282.52019999999999</c:v>
                </c:pt>
                <c:pt idx="120">
                  <c:v>282.52289999999999</c:v>
                </c:pt>
                <c:pt idx="121">
                  <c:v>282.5256</c:v>
                </c:pt>
                <c:pt idx="122">
                  <c:v>282.5283</c:v>
                </c:pt>
                <c:pt idx="123">
                  <c:v>282.53100000000001</c:v>
                </c:pt>
                <c:pt idx="124">
                  <c:v>282.53370000000001</c:v>
                </c:pt>
                <c:pt idx="125">
                  <c:v>282.53640000000001</c:v>
                </c:pt>
                <c:pt idx="126">
                  <c:v>282.53910000000002</c:v>
                </c:pt>
                <c:pt idx="127">
                  <c:v>282.54180000000002</c:v>
                </c:pt>
                <c:pt idx="128">
                  <c:v>282.54450000000003</c:v>
                </c:pt>
                <c:pt idx="129">
                  <c:v>282.54730000000001</c:v>
                </c:pt>
                <c:pt idx="130">
                  <c:v>282.55</c:v>
                </c:pt>
                <c:pt idx="131">
                  <c:v>282.55270000000002</c:v>
                </c:pt>
                <c:pt idx="132">
                  <c:v>282.55540000000002</c:v>
                </c:pt>
                <c:pt idx="133">
                  <c:v>282.55810000000002</c:v>
                </c:pt>
                <c:pt idx="134">
                  <c:v>282.56079999999997</c:v>
                </c:pt>
                <c:pt idx="135">
                  <c:v>282.56349999999998</c:v>
                </c:pt>
                <c:pt idx="136">
                  <c:v>282.56619999999998</c:v>
                </c:pt>
                <c:pt idx="137">
                  <c:v>282.56889999999999</c:v>
                </c:pt>
                <c:pt idx="138">
                  <c:v>282.57170000000002</c:v>
                </c:pt>
                <c:pt idx="139">
                  <c:v>282.57440000000003</c:v>
                </c:pt>
                <c:pt idx="140">
                  <c:v>282.57709999999997</c:v>
                </c:pt>
                <c:pt idx="141">
                  <c:v>282.57979999999998</c:v>
                </c:pt>
                <c:pt idx="142">
                  <c:v>282.58249999999998</c:v>
                </c:pt>
                <c:pt idx="143">
                  <c:v>282.58519999999999</c:v>
                </c:pt>
                <c:pt idx="144">
                  <c:v>282.58789999999999</c:v>
                </c:pt>
                <c:pt idx="145">
                  <c:v>282.59059999999999</c:v>
                </c:pt>
                <c:pt idx="146">
                  <c:v>282.5933</c:v>
                </c:pt>
                <c:pt idx="147">
                  <c:v>282.596</c:v>
                </c:pt>
                <c:pt idx="148">
                  <c:v>282.59879999999998</c:v>
                </c:pt>
                <c:pt idx="149">
                  <c:v>282.60149999999999</c:v>
                </c:pt>
                <c:pt idx="150">
                  <c:v>282.60419999999999</c:v>
                </c:pt>
                <c:pt idx="151">
                  <c:v>282.6069</c:v>
                </c:pt>
                <c:pt idx="152">
                  <c:v>282.6096</c:v>
                </c:pt>
                <c:pt idx="153">
                  <c:v>282.6123</c:v>
                </c:pt>
                <c:pt idx="154">
                  <c:v>282.61500000000001</c:v>
                </c:pt>
                <c:pt idx="155">
                  <c:v>282.61770000000001</c:v>
                </c:pt>
                <c:pt idx="156">
                  <c:v>282.62040000000002</c:v>
                </c:pt>
                <c:pt idx="157">
                  <c:v>282.62310000000002</c:v>
                </c:pt>
                <c:pt idx="158">
                  <c:v>282.6259</c:v>
                </c:pt>
                <c:pt idx="159">
                  <c:v>282.62860000000001</c:v>
                </c:pt>
                <c:pt idx="160">
                  <c:v>282.63130000000001</c:v>
                </c:pt>
                <c:pt idx="161">
                  <c:v>282.63400000000001</c:v>
                </c:pt>
                <c:pt idx="162">
                  <c:v>282.63670000000002</c:v>
                </c:pt>
                <c:pt idx="163">
                  <c:v>282.63940000000002</c:v>
                </c:pt>
                <c:pt idx="164">
                  <c:v>282.64210000000003</c:v>
                </c:pt>
                <c:pt idx="165">
                  <c:v>282.64479999999998</c:v>
                </c:pt>
                <c:pt idx="166">
                  <c:v>282.64749999999998</c:v>
                </c:pt>
                <c:pt idx="167">
                  <c:v>282.65030000000002</c:v>
                </c:pt>
                <c:pt idx="168">
                  <c:v>282.65300000000002</c:v>
                </c:pt>
                <c:pt idx="169">
                  <c:v>282.65570000000002</c:v>
                </c:pt>
                <c:pt idx="170">
                  <c:v>282.65839999999997</c:v>
                </c:pt>
                <c:pt idx="171">
                  <c:v>282.66109999999998</c:v>
                </c:pt>
                <c:pt idx="172">
                  <c:v>282.66379999999998</c:v>
                </c:pt>
                <c:pt idx="173">
                  <c:v>282.66649999999998</c:v>
                </c:pt>
                <c:pt idx="174">
                  <c:v>282.66919999999999</c:v>
                </c:pt>
                <c:pt idx="175">
                  <c:v>282.67189999999999</c:v>
                </c:pt>
                <c:pt idx="176">
                  <c:v>282.6746</c:v>
                </c:pt>
                <c:pt idx="177">
                  <c:v>282.67739999999998</c:v>
                </c:pt>
                <c:pt idx="178">
                  <c:v>282.68009999999998</c:v>
                </c:pt>
                <c:pt idx="179">
                  <c:v>282.68279999999999</c:v>
                </c:pt>
                <c:pt idx="180">
                  <c:v>282.68549999999999</c:v>
                </c:pt>
                <c:pt idx="181">
                  <c:v>282.68819999999999</c:v>
                </c:pt>
                <c:pt idx="182">
                  <c:v>282.6909</c:v>
                </c:pt>
                <c:pt idx="183">
                  <c:v>282.6936</c:v>
                </c:pt>
                <c:pt idx="184">
                  <c:v>282.69630000000001</c:v>
                </c:pt>
                <c:pt idx="185">
                  <c:v>282.69900000000001</c:v>
                </c:pt>
                <c:pt idx="186">
                  <c:v>282.70170000000002</c:v>
                </c:pt>
                <c:pt idx="187">
                  <c:v>282.7045</c:v>
                </c:pt>
                <c:pt idx="188">
                  <c:v>282.7072</c:v>
                </c:pt>
                <c:pt idx="189">
                  <c:v>282.7099</c:v>
                </c:pt>
                <c:pt idx="190">
                  <c:v>282.71260000000001</c:v>
                </c:pt>
                <c:pt idx="191">
                  <c:v>282.71530000000001</c:v>
                </c:pt>
                <c:pt idx="192">
                  <c:v>282.71800000000002</c:v>
                </c:pt>
                <c:pt idx="193">
                  <c:v>282.72070000000002</c:v>
                </c:pt>
                <c:pt idx="194">
                  <c:v>282.72340000000003</c:v>
                </c:pt>
                <c:pt idx="195">
                  <c:v>282.72609999999997</c:v>
                </c:pt>
                <c:pt idx="196">
                  <c:v>282.72879999999998</c:v>
                </c:pt>
                <c:pt idx="197">
                  <c:v>282.73160000000001</c:v>
                </c:pt>
                <c:pt idx="198">
                  <c:v>282.73419999999999</c:v>
                </c:pt>
                <c:pt idx="199">
                  <c:v>282.73320000000001</c:v>
                </c:pt>
                <c:pt idx="200">
                  <c:v>282.7321</c:v>
                </c:pt>
                <c:pt idx="201">
                  <c:v>282.73110000000003</c:v>
                </c:pt>
                <c:pt idx="202">
                  <c:v>282.73</c:v>
                </c:pt>
                <c:pt idx="203">
                  <c:v>282.72899999999998</c:v>
                </c:pt>
                <c:pt idx="204">
                  <c:v>282.72789999999998</c:v>
                </c:pt>
                <c:pt idx="205">
                  <c:v>282.7269</c:v>
                </c:pt>
                <c:pt idx="206">
                  <c:v>282.72579999999999</c:v>
                </c:pt>
                <c:pt idx="207">
                  <c:v>282.72480000000002</c:v>
                </c:pt>
                <c:pt idx="208">
                  <c:v>282.72370000000001</c:v>
                </c:pt>
                <c:pt idx="209">
                  <c:v>282.72269999999997</c:v>
                </c:pt>
                <c:pt idx="210">
                  <c:v>282.72160000000002</c:v>
                </c:pt>
                <c:pt idx="211">
                  <c:v>282.72059999999999</c:v>
                </c:pt>
                <c:pt idx="212">
                  <c:v>282.71949999999998</c:v>
                </c:pt>
                <c:pt idx="213">
                  <c:v>282.71850000000001</c:v>
                </c:pt>
                <c:pt idx="214">
                  <c:v>282.7174</c:v>
                </c:pt>
                <c:pt idx="215">
                  <c:v>282.71629999999999</c:v>
                </c:pt>
                <c:pt idx="216">
                  <c:v>282.71530000000001</c:v>
                </c:pt>
                <c:pt idx="217">
                  <c:v>282.71420000000001</c:v>
                </c:pt>
                <c:pt idx="218">
                  <c:v>282.71319999999997</c:v>
                </c:pt>
                <c:pt idx="219">
                  <c:v>282.71210000000002</c:v>
                </c:pt>
                <c:pt idx="220">
                  <c:v>282.71109999999999</c:v>
                </c:pt>
                <c:pt idx="221">
                  <c:v>282.70999999999998</c:v>
                </c:pt>
                <c:pt idx="222">
                  <c:v>282.709</c:v>
                </c:pt>
                <c:pt idx="223">
                  <c:v>282.7079</c:v>
                </c:pt>
                <c:pt idx="224">
                  <c:v>282.80919999999998</c:v>
                </c:pt>
                <c:pt idx="225">
                  <c:v>282.9409</c:v>
                </c:pt>
                <c:pt idx="226">
                  <c:v>283.0727</c:v>
                </c:pt>
                <c:pt idx="227">
                  <c:v>283.2045</c:v>
                </c:pt>
                <c:pt idx="228">
                  <c:v>283.33629999999999</c:v>
                </c:pt>
                <c:pt idx="229">
                  <c:v>283.46800000000002</c:v>
                </c:pt>
                <c:pt idx="230">
                  <c:v>283.59980000000002</c:v>
                </c:pt>
                <c:pt idx="231">
                  <c:v>283.73160000000001</c:v>
                </c:pt>
                <c:pt idx="232">
                  <c:v>283.86340000000001</c:v>
                </c:pt>
                <c:pt idx="233">
                  <c:v>283.99509999999998</c:v>
                </c:pt>
                <c:pt idx="234">
                  <c:v>284.12689999999998</c:v>
                </c:pt>
                <c:pt idx="235">
                  <c:v>284.25869999999998</c:v>
                </c:pt>
                <c:pt idx="236">
                  <c:v>284.39049999999997</c:v>
                </c:pt>
                <c:pt idx="237">
                  <c:v>284.5222</c:v>
                </c:pt>
                <c:pt idx="238">
                  <c:v>284.654</c:v>
                </c:pt>
                <c:pt idx="239">
                  <c:v>284.78579999999999</c:v>
                </c:pt>
                <c:pt idx="240">
                  <c:v>284.91730000000001</c:v>
                </c:pt>
                <c:pt idx="241">
                  <c:v>285.04880000000003</c:v>
                </c:pt>
                <c:pt idx="242">
                  <c:v>285.18040000000002</c:v>
                </c:pt>
                <c:pt idx="243">
                  <c:v>285.31189999999998</c:v>
                </c:pt>
                <c:pt idx="244">
                  <c:v>285.4434</c:v>
                </c:pt>
                <c:pt idx="245">
                  <c:v>285.57490000000001</c:v>
                </c:pt>
                <c:pt idx="246">
                  <c:v>285.70639999999997</c:v>
                </c:pt>
                <c:pt idx="247">
                  <c:v>285.83789999999999</c:v>
                </c:pt>
                <c:pt idx="248">
                  <c:v>285.96940000000001</c:v>
                </c:pt>
                <c:pt idx="249">
                  <c:v>286.10090000000002</c:v>
                </c:pt>
                <c:pt idx="250">
                  <c:v>286.23239999999998</c:v>
                </c:pt>
                <c:pt idx="251">
                  <c:v>286.3639</c:v>
                </c:pt>
                <c:pt idx="252">
                  <c:v>286.49540000000002</c:v>
                </c:pt>
                <c:pt idx="253">
                  <c:v>286.62689999999998</c:v>
                </c:pt>
                <c:pt idx="254">
                  <c:v>286.75839999999999</c:v>
                </c:pt>
                <c:pt idx="255">
                  <c:v>286.89</c:v>
                </c:pt>
                <c:pt idx="256">
                  <c:v>287.0215</c:v>
                </c:pt>
                <c:pt idx="257">
                  <c:v>287.15300000000002</c:v>
                </c:pt>
                <c:pt idx="258">
                  <c:v>287.28449999999998</c:v>
                </c:pt>
                <c:pt idx="259">
                  <c:v>287.416</c:v>
                </c:pt>
                <c:pt idx="260">
                  <c:v>287.54750000000001</c:v>
                </c:pt>
                <c:pt idx="261">
                  <c:v>287.74759999999998</c:v>
                </c:pt>
                <c:pt idx="262">
                  <c:v>287.96089999999998</c:v>
                </c:pt>
                <c:pt idx="263">
                  <c:v>288.17410000000001</c:v>
                </c:pt>
                <c:pt idx="264">
                  <c:v>288.38729999999998</c:v>
                </c:pt>
                <c:pt idx="265">
                  <c:v>288.60059999999999</c:v>
                </c:pt>
                <c:pt idx="266">
                  <c:v>288.81380000000001</c:v>
                </c:pt>
                <c:pt idx="267">
                  <c:v>289.02699999999999</c:v>
                </c:pt>
                <c:pt idx="268">
                  <c:v>289.24020000000002</c:v>
                </c:pt>
                <c:pt idx="269">
                  <c:v>289.45350000000002</c:v>
                </c:pt>
                <c:pt idx="270">
                  <c:v>289.66669999999999</c:v>
                </c:pt>
                <c:pt idx="271">
                  <c:v>289.87990000000002</c:v>
                </c:pt>
                <c:pt idx="272">
                  <c:v>290.09320000000002</c:v>
                </c:pt>
                <c:pt idx="273">
                  <c:v>290.3064</c:v>
                </c:pt>
                <c:pt idx="274">
                  <c:v>290.51960000000003</c:v>
                </c:pt>
                <c:pt idx="275">
                  <c:v>290.7328</c:v>
                </c:pt>
                <c:pt idx="276">
                  <c:v>290.9461</c:v>
                </c:pt>
                <c:pt idx="277">
                  <c:v>291.15929999999997</c:v>
                </c:pt>
                <c:pt idx="278">
                  <c:v>291.3725</c:v>
                </c:pt>
                <c:pt idx="279">
                  <c:v>291.58580000000001</c:v>
                </c:pt>
                <c:pt idx="280">
                  <c:v>291.79899999999998</c:v>
                </c:pt>
                <c:pt idx="281">
                  <c:v>292.01220000000001</c:v>
                </c:pt>
                <c:pt idx="282">
                  <c:v>292.22539999999998</c:v>
                </c:pt>
                <c:pt idx="283">
                  <c:v>292.43880000000001</c:v>
                </c:pt>
                <c:pt idx="284">
                  <c:v>292.65230000000003</c:v>
                </c:pt>
                <c:pt idx="285">
                  <c:v>292.86579999999998</c:v>
                </c:pt>
                <c:pt idx="286">
                  <c:v>293.07929999999999</c:v>
                </c:pt>
                <c:pt idx="287">
                  <c:v>293.2928</c:v>
                </c:pt>
                <c:pt idx="288">
                  <c:v>293.50630000000001</c:v>
                </c:pt>
                <c:pt idx="289">
                  <c:v>293.71980000000002</c:v>
                </c:pt>
                <c:pt idx="290">
                  <c:v>293.93329999999997</c:v>
                </c:pt>
                <c:pt idx="291">
                  <c:v>294.14679999999998</c:v>
                </c:pt>
                <c:pt idx="292">
                  <c:v>293.92509999999999</c:v>
                </c:pt>
                <c:pt idx="293">
                  <c:v>293.92169999999999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8-4ECF-8000-E31FA07AB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9C38-4ECF-8000-E31FA07ABF46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7605232989291977E-2"/>
          <c:y val="0.111667026322262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2</c:v>
          </c:tx>
          <c:marker>
            <c:symbol val="circle"/>
            <c:size val="5"/>
          </c:marker>
          <c:xVal>
            <c:numRef>
              <c:f>'Section 1'!$B$2:$B$369</c:f>
              <c:numCache>
                <c:formatCode>General</c:formatCode>
                <c:ptCount val="368"/>
                <c:pt idx="0">
                  <c:v>0.89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366.39</c:v>
                </c:pt>
              </c:numCache>
            </c:numRef>
          </c:xVal>
          <c:yVal>
            <c:numRef>
              <c:f>'Section 1'!$C$2:$C$369</c:f>
              <c:numCache>
                <c:formatCode>0.0</c:formatCode>
                <c:ptCount val="368"/>
                <c:pt idx="0">
                  <c:v>295.36259999999999</c:v>
                </c:pt>
                <c:pt idx="1">
                  <c:v>295.36279999999999</c:v>
                </c:pt>
                <c:pt idx="2">
                  <c:v>295.36500000000001</c:v>
                </c:pt>
                <c:pt idx="3">
                  <c:v>295.36709999999999</c:v>
                </c:pt>
                <c:pt idx="4">
                  <c:v>295.36919999999998</c:v>
                </c:pt>
                <c:pt idx="5">
                  <c:v>295.37139999999999</c:v>
                </c:pt>
                <c:pt idx="6">
                  <c:v>295.37349999999998</c:v>
                </c:pt>
                <c:pt idx="7">
                  <c:v>295.37560000000002</c:v>
                </c:pt>
                <c:pt idx="8">
                  <c:v>295.37779999999998</c:v>
                </c:pt>
                <c:pt idx="9">
                  <c:v>295.37990000000002</c:v>
                </c:pt>
                <c:pt idx="10">
                  <c:v>295.38200000000001</c:v>
                </c:pt>
                <c:pt idx="11">
                  <c:v>295.38420000000002</c:v>
                </c:pt>
                <c:pt idx="12">
                  <c:v>295.38630000000001</c:v>
                </c:pt>
                <c:pt idx="13">
                  <c:v>295.38839999999999</c:v>
                </c:pt>
                <c:pt idx="14">
                  <c:v>295.39049999999997</c:v>
                </c:pt>
                <c:pt idx="15">
                  <c:v>295.39269999999999</c:v>
                </c:pt>
                <c:pt idx="16">
                  <c:v>295.39479999999998</c:v>
                </c:pt>
                <c:pt idx="17">
                  <c:v>295.39690000000002</c:v>
                </c:pt>
                <c:pt idx="18">
                  <c:v>295.39909999999998</c:v>
                </c:pt>
                <c:pt idx="19">
                  <c:v>295.4033</c:v>
                </c:pt>
                <c:pt idx="20">
                  <c:v>295.40809999999999</c:v>
                </c:pt>
                <c:pt idx="21">
                  <c:v>295.41289999999998</c:v>
                </c:pt>
                <c:pt idx="22">
                  <c:v>295.41770000000002</c:v>
                </c:pt>
                <c:pt idx="23">
                  <c:v>295.42250000000001</c:v>
                </c:pt>
                <c:pt idx="24">
                  <c:v>295.42939999999999</c:v>
                </c:pt>
                <c:pt idx="25">
                  <c:v>295.43650000000002</c:v>
                </c:pt>
                <c:pt idx="26">
                  <c:v>295.4436</c:v>
                </c:pt>
                <c:pt idx="27">
                  <c:v>295.45069999999998</c:v>
                </c:pt>
                <c:pt idx="28">
                  <c:v>295.4563</c:v>
                </c:pt>
                <c:pt idx="29">
                  <c:v>295.46030000000002</c:v>
                </c:pt>
                <c:pt idx="30">
                  <c:v>295.46429999999998</c:v>
                </c:pt>
                <c:pt idx="31">
                  <c:v>295.46820000000002</c:v>
                </c:pt>
                <c:pt idx="32">
                  <c:v>295.47219999999999</c:v>
                </c:pt>
                <c:pt idx="33">
                  <c:v>295.47609999999997</c:v>
                </c:pt>
                <c:pt idx="34">
                  <c:v>295.48009999999999</c:v>
                </c:pt>
                <c:pt idx="35">
                  <c:v>295.48410000000001</c:v>
                </c:pt>
                <c:pt idx="36">
                  <c:v>295.488</c:v>
                </c:pt>
                <c:pt idx="37">
                  <c:v>295.49200000000002</c:v>
                </c:pt>
                <c:pt idx="38">
                  <c:v>295.49599999999998</c:v>
                </c:pt>
                <c:pt idx="39">
                  <c:v>295.49990000000003</c:v>
                </c:pt>
                <c:pt idx="40">
                  <c:v>295.50389999999999</c:v>
                </c:pt>
                <c:pt idx="41">
                  <c:v>295.50779999999997</c:v>
                </c:pt>
                <c:pt idx="42">
                  <c:v>295.51179999999999</c:v>
                </c:pt>
                <c:pt idx="43">
                  <c:v>295.51580000000001</c:v>
                </c:pt>
                <c:pt idx="44">
                  <c:v>295.5197</c:v>
                </c:pt>
                <c:pt idx="45">
                  <c:v>295.52370000000002</c:v>
                </c:pt>
                <c:pt idx="46">
                  <c:v>295.52760000000001</c:v>
                </c:pt>
                <c:pt idx="47">
                  <c:v>295.53160000000003</c:v>
                </c:pt>
                <c:pt idx="48">
                  <c:v>295.53559999999999</c:v>
                </c:pt>
                <c:pt idx="49">
                  <c:v>295.34320000000002</c:v>
                </c:pt>
                <c:pt idx="50">
                  <c:v>294.75240000000002</c:v>
                </c:pt>
                <c:pt idx="51">
                  <c:v>294.15120000000002</c:v>
                </c:pt>
                <c:pt idx="52">
                  <c:v>293.53660000000002</c:v>
                </c:pt>
                <c:pt idx="53">
                  <c:v>292.92189999999999</c:v>
                </c:pt>
                <c:pt idx="54">
                  <c:v>292.30720000000002</c:v>
                </c:pt>
                <c:pt idx="55">
                  <c:v>291.6925</c:v>
                </c:pt>
                <c:pt idx="56">
                  <c:v>291.07780000000002</c:v>
                </c:pt>
                <c:pt idx="57">
                  <c:v>290.46319999999997</c:v>
                </c:pt>
                <c:pt idx="58">
                  <c:v>289.8485</c:v>
                </c:pt>
                <c:pt idx="59">
                  <c:v>289.23379999999997</c:v>
                </c:pt>
                <c:pt idx="60">
                  <c:v>288.6191</c:v>
                </c:pt>
                <c:pt idx="61">
                  <c:v>288.00439999999998</c:v>
                </c:pt>
                <c:pt idx="62">
                  <c:v>287.38979999999998</c:v>
                </c:pt>
                <c:pt idx="63">
                  <c:v>286.77510000000001</c:v>
                </c:pt>
                <c:pt idx="64">
                  <c:v>286.16039999999998</c:v>
                </c:pt>
                <c:pt idx="65">
                  <c:v>285.7131</c:v>
                </c:pt>
                <c:pt idx="66">
                  <c:v>285.36840000000001</c:v>
                </c:pt>
                <c:pt idx="67">
                  <c:v>285.02370000000002</c:v>
                </c:pt>
                <c:pt idx="68">
                  <c:v>284.67899999999997</c:v>
                </c:pt>
                <c:pt idx="69">
                  <c:v>284.33429999999998</c:v>
                </c:pt>
                <c:pt idx="70">
                  <c:v>284.04860000000002</c:v>
                </c:pt>
                <c:pt idx="71">
                  <c:v>283.76659999999998</c:v>
                </c:pt>
                <c:pt idx="72">
                  <c:v>283.4846</c:v>
                </c:pt>
                <c:pt idx="73">
                  <c:v>283.20260000000002</c:v>
                </c:pt>
                <c:pt idx="74">
                  <c:v>282.92059999999998</c:v>
                </c:pt>
                <c:pt idx="75">
                  <c:v>282.63869999999997</c:v>
                </c:pt>
                <c:pt idx="76">
                  <c:v>282.35669999999999</c:v>
                </c:pt>
                <c:pt idx="77">
                  <c:v>282.07470000000001</c:v>
                </c:pt>
                <c:pt idx="78">
                  <c:v>281.79270000000002</c:v>
                </c:pt>
                <c:pt idx="79">
                  <c:v>281.51069999999999</c:v>
                </c:pt>
                <c:pt idx="80">
                  <c:v>281.2287</c:v>
                </c:pt>
                <c:pt idx="81">
                  <c:v>280.9468</c:v>
                </c:pt>
                <c:pt idx="82">
                  <c:v>280.66480000000001</c:v>
                </c:pt>
                <c:pt idx="83">
                  <c:v>280.38279999999997</c:v>
                </c:pt>
                <c:pt idx="84">
                  <c:v>280.10079999999999</c:v>
                </c:pt>
                <c:pt idx="85">
                  <c:v>279.81880000000001</c:v>
                </c:pt>
                <c:pt idx="86">
                  <c:v>279.5369</c:v>
                </c:pt>
                <c:pt idx="87">
                  <c:v>279.25490000000002</c:v>
                </c:pt>
                <c:pt idx="88">
                  <c:v>278.97289999999998</c:v>
                </c:pt>
                <c:pt idx="89">
                  <c:v>278.90050000000002</c:v>
                </c:pt>
                <c:pt idx="90">
                  <c:v>278.92489999999998</c:v>
                </c:pt>
                <c:pt idx="91">
                  <c:v>278.93220000000002</c:v>
                </c:pt>
                <c:pt idx="92">
                  <c:v>278.93959999999998</c:v>
                </c:pt>
                <c:pt idx="93">
                  <c:v>278.94690000000003</c:v>
                </c:pt>
                <c:pt idx="94">
                  <c:v>278.95420000000001</c:v>
                </c:pt>
                <c:pt idx="95">
                  <c:v>278.96159999999998</c:v>
                </c:pt>
                <c:pt idx="96">
                  <c:v>278.96890000000002</c:v>
                </c:pt>
                <c:pt idx="97">
                  <c:v>278.97620000000001</c:v>
                </c:pt>
                <c:pt idx="98">
                  <c:v>278.98360000000002</c:v>
                </c:pt>
                <c:pt idx="99">
                  <c:v>278.99090000000001</c:v>
                </c:pt>
                <c:pt idx="100">
                  <c:v>278.99829999999997</c:v>
                </c:pt>
                <c:pt idx="101">
                  <c:v>279.00560000000002</c:v>
                </c:pt>
                <c:pt idx="102">
                  <c:v>279.0129</c:v>
                </c:pt>
                <c:pt idx="103">
                  <c:v>279.02030000000002</c:v>
                </c:pt>
                <c:pt idx="104">
                  <c:v>279.02760000000001</c:v>
                </c:pt>
                <c:pt idx="105">
                  <c:v>279.03489999999999</c:v>
                </c:pt>
                <c:pt idx="106">
                  <c:v>279.04230000000001</c:v>
                </c:pt>
                <c:pt idx="107">
                  <c:v>279.0496</c:v>
                </c:pt>
                <c:pt idx="108">
                  <c:v>279.05689999999998</c:v>
                </c:pt>
                <c:pt idx="109">
                  <c:v>279.0643</c:v>
                </c:pt>
                <c:pt idx="110">
                  <c:v>279.07159999999999</c:v>
                </c:pt>
                <c:pt idx="111">
                  <c:v>279.07900000000001</c:v>
                </c:pt>
                <c:pt idx="112">
                  <c:v>279.08629999999999</c:v>
                </c:pt>
                <c:pt idx="113">
                  <c:v>279.09359999999998</c:v>
                </c:pt>
                <c:pt idx="114">
                  <c:v>279.101</c:v>
                </c:pt>
                <c:pt idx="115">
                  <c:v>279.10829999999999</c:v>
                </c:pt>
                <c:pt idx="116">
                  <c:v>279.11559999999997</c:v>
                </c:pt>
                <c:pt idx="117">
                  <c:v>279.12299999999999</c:v>
                </c:pt>
                <c:pt idx="118">
                  <c:v>279.13029999999998</c:v>
                </c:pt>
                <c:pt idx="119">
                  <c:v>279.1377</c:v>
                </c:pt>
                <c:pt idx="120">
                  <c:v>279.14499999999998</c:v>
                </c:pt>
                <c:pt idx="121">
                  <c:v>279.15230000000003</c:v>
                </c:pt>
                <c:pt idx="122">
                  <c:v>279.15969999999999</c:v>
                </c:pt>
                <c:pt idx="123">
                  <c:v>279.16699999999997</c:v>
                </c:pt>
                <c:pt idx="124">
                  <c:v>279.17430000000002</c:v>
                </c:pt>
                <c:pt idx="125">
                  <c:v>279.18169999999998</c:v>
                </c:pt>
                <c:pt idx="126">
                  <c:v>279.18900000000002</c:v>
                </c:pt>
                <c:pt idx="127">
                  <c:v>279.19630000000001</c:v>
                </c:pt>
                <c:pt idx="128">
                  <c:v>279.20370000000003</c:v>
                </c:pt>
                <c:pt idx="129">
                  <c:v>279.21100000000001</c:v>
                </c:pt>
                <c:pt idx="130">
                  <c:v>279.21839999999997</c:v>
                </c:pt>
                <c:pt idx="131">
                  <c:v>279.22570000000002</c:v>
                </c:pt>
                <c:pt idx="132">
                  <c:v>279.233</c:v>
                </c:pt>
                <c:pt idx="133">
                  <c:v>279.24040000000002</c:v>
                </c:pt>
                <c:pt idx="134">
                  <c:v>279.24770000000001</c:v>
                </c:pt>
                <c:pt idx="135">
                  <c:v>279.255</c:v>
                </c:pt>
                <c:pt idx="136">
                  <c:v>279.26240000000001</c:v>
                </c:pt>
                <c:pt idx="137">
                  <c:v>279.2697</c:v>
                </c:pt>
                <c:pt idx="138">
                  <c:v>279.27699999999999</c:v>
                </c:pt>
                <c:pt idx="139">
                  <c:v>279.28440000000001</c:v>
                </c:pt>
                <c:pt idx="140">
                  <c:v>279.29169999999999</c:v>
                </c:pt>
                <c:pt idx="141">
                  <c:v>279.29910000000001</c:v>
                </c:pt>
                <c:pt idx="142">
                  <c:v>279.3064</c:v>
                </c:pt>
                <c:pt idx="143">
                  <c:v>279.31369999999998</c:v>
                </c:pt>
                <c:pt idx="144">
                  <c:v>279.3211</c:v>
                </c:pt>
                <c:pt idx="145">
                  <c:v>279.32839999999999</c:v>
                </c:pt>
                <c:pt idx="146">
                  <c:v>279.33569999999997</c:v>
                </c:pt>
                <c:pt idx="147">
                  <c:v>279.34309999999999</c:v>
                </c:pt>
                <c:pt idx="148">
                  <c:v>279.35039999999998</c:v>
                </c:pt>
                <c:pt idx="149">
                  <c:v>279.35770000000002</c:v>
                </c:pt>
                <c:pt idx="150">
                  <c:v>279.36509999999998</c:v>
                </c:pt>
                <c:pt idx="151">
                  <c:v>279.37240000000003</c:v>
                </c:pt>
                <c:pt idx="152">
                  <c:v>279.37979999999999</c:v>
                </c:pt>
                <c:pt idx="153">
                  <c:v>279.38709999999998</c:v>
                </c:pt>
                <c:pt idx="154">
                  <c:v>279.39440000000002</c:v>
                </c:pt>
                <c:pt idx="155">
                  <c:v>279.40179999999998</c:v>
                </c:pt>
                <c:pt idx="156">
                  <c:v>279.40910000000002</c:v>
                </c:pt>
                <c:pt idx="157">
                  <c:v>279.41640000000001</c:v>
                </c:pt>
                <c:pt idx="158">
                  <c:v>279.42380000000003</c:v>
                </c:pt>
                <c:pt idx="159">
                  <c:v>279.43110000000001</c:v>
                </c:pt>
                <c:pt idx="160">
                  <c:v>279.43849999999998</c:v>
                </c:pt>
                <c:pt idx="161">
                  <c:v>279.44580000000002</c:v>
                </c:pt>
                <c:pt idx="162">
                  <c:v>279.45310000000001</c:v>
                </c:pt>
                <c:pt idx="163">
                  <c:v>279.46050000000002</c:v>
                </c:pt>
                <c:pt idx="164">
                  <c:v>279.46780000000001</c:v>
                </c:pt>
                <c:pt idx="165">
                  <c:v>279.4751</c:v>
                </c:pt>
                <c:pt idx="166">
                  <c:v>279.48250000000002</c:v>
                </c:pt>
                <c:pt idx="167">
                  <c:v>279.4898</c:v>
                </c:pt>
                <c:pt idx="168">
                  <c:v>279.51080000000002</c:v>
                </c:pt>
                <c:pt idx="169">
                  <c:v>279.54039999999998</c:v>
                </c:pt>
                <c:pt idx="170">
                  <c:v>279.57</c:v>
                </c:pt>
                <c:pt idx="171">
                  <c:v>279.59960000000001</c:v>
                </c:pt>
                <c:pt idx="172">
                  <c:v>279.62920000000003</c:v>
                </c:pt>
                <c:pt idx="173">
                  <c:v>279.65879999999999</c:v>
                </c:pt>
                <c:pt idx="174">
                  <c:v>279.6884</c:v>
                </c:pt>
                <c:pt idx="175">
                  <c:v>279.71800000000002</c:v>
                </c:pt>
                <c:pt idx="176">
                  <c:v>279.74759999999998</c:v>
                </c:pt>
                <c:pt idx="177">
                  <c:v>279.77719999999999</c:v>
                </c:pt>
                <c:pt idx="178">
                  <c:v>279.80680000000001</c:v>
                </c:pt>
                <c:pt idx="179">
                  <c:v>279.83629999999999</c:v>
                </c:pt>
                <c:pt idx="180">
                  <c:v>279.86590000000001</c:v>
                </c:pt>
                <c:pt idx="181">
                  <c:v>279.89550000000003</c:v>
                </c:pt>
                <c:pt idx="182">
                  <c:v>279.92509999999999</c:v>
                </c:pt>
                <c:pt idx="183">
                  <c:v>279.9547</c:v>
                </c:pt>
                <c:pt idx="184">
                  <c:v>279.98430000000002</c:v>
                </c:pt>
                <c:pt idx="185">
                  <c:v>280.01389999999998</c:v>
                </c:pt>
                <c:pt idx="186">
                  <c:v>280.04349999999999</c:v>
                </c:pt>
                <c:pt idx="187">
                  <c:v>280.07310000000001</c:v>
                </c:pt>
                <c:pt idx="188">
                  <c:v>280.10270000000003</c:v>
                </c:pt>
                <c:pt idx="189">
                  <c:v>280.13229999999999</c:v>
                </c:pt>
                <c:pt idx="190">
                  <c:v>280.1619</c:v>
                </c:pt>
                <c:pt idx="191">
                  <c:v>280.19139999999999</c:v>
                </c:pt>
                <c:pt idx="192">
                  <c:v>280.221</c:v>
                </c:pt>
                <c:pt idx="193">
                  <c:v>280.25060000000002</c:v>
                </c:pt>
                <c:pt idx="194">
                  <c:v>280.28019999999998</c:v>
                </c:pt>
                <c:pt idx="195">
                  <c:v>280.3098</c:v>
                </c:pt>
                <c:pt idx="196">
                  <c:v>280.33940000000001</c:v>
                </c:pt>
                <c:pt idx="197">
                  <c:v>280.36900000000003</c:v>
                </c:pt>
                <c:pt idx="198">
                  <c:v>280.39859999999999</c:v>
                </c:pt>
                <c:pt idx="199">
                  <c:v>280.4282</c:v>
                </c:pt>
                <c:pt idx="200">
                  <c:v>280.45780000000002</c:v>
                </c:pt>
                <c:pt idx="201">
                  <c:v>280.48739999999998</c:v>
                </c:pt>
                <c:pt idx="202">
                  <c:v>280.517</c:v>
                </c:pt>
                <c:pt idx="203">
                  <c:v>280.54660000000001</c:v>
                </c:pt>
                <c:pt idx="204">
                  <c:v>280.5761</c:v>
                </c:pt>
                <c:pt idx="205">
                  <c:v>280.60570000000001</c:v>
                </c:pt>
                <c:pt idx="206">
                  <c:v>280.63529999999997</c:v>
                </c:pt>
                <c:pt idx="207">
                  <c:v>280.66489999999999</c:v>
                </c:pt>
                <c:pt idx="208">
                  <c:v>280.69450000000001</c:v>
                </c:pt>
                <c:pt idx="209">
                  <c:v>280.72410000000002</c:v>
                </c:pt>
                <c:pt idx="210">
                  <c:v>280.75369999999998</c:v>
                </c:pt>
                <c:pt idx="211">
                  <c:v>280.7833</c:v>
                </c:pt>
                <c:pt idx="212">
                  <c:v>280.81290000000001</c:v>
                </c:pt>
                <c:pt idx="213">
                  <c:v>280.84249999999997</c:v>
                </c:pt>
                <c:pt idx="214">
                  <c:v>280.87209999999999</c:v>
                </c:pt>
                <c:pt idx="215">
                  <c:v>280.90170000000001</c:v>
                </c:pt>
                <c:pt idx="216">
                  <c:v>280.93130000000002</c:v>
                </c:pt>
                <c:pt idx="217">
                  <c:v>280.96080000000001</c:v>
                </c:pt>
                <c:pt idx="218">
                  <c:v>280.99040000000002</c:v>
                </c:pt>
                <c:pt idx="219">
                  <c:v>281.02</c:v>
                </c:pt>
                <c:pt idx="220">
                  <c:v>281.0496</c:v>
                </c:pt>
                <c:pt idx="221">
                  <c:v>281.07920000000001</c:v>
                </c:pt>
                <c:pt idx="222">
                  <c:v>281.10879999999997</c:v>
                </c:pt>
                <c:pt idx="223">
                  <c:v>281.13839999999999</c:v>
                </c:pt>
                <c:pt idx="224">
                  <c:v>281.16800000000001</c:v>
                </c:pt>
                <c:pt idx="225">
                  <c:v>281.19760000000002</c:v>
                </c:pt>
                <c:pt idx="226">
                  <c:v>281.22719999999998</c:v>
                </c:pt>
                <c:pt idx="227">
                  <c:v>281.2568</c:v>
                </c:pt>
                <c:pt idx="228">
                  <c:v>281.28640000000001</c:v>
                </c:pt>
                <c:pt idx="229">
                  <c:v>281.3159</c:v>
                </c:pt>
                <c:pt idx="230">
                  <c:v>281.34550000000002</c:v>
                </c:pt>
                <c:pt idx="231">
                  <c:v>281.37509999999997</c:v>
                </c:pt>
                <c:pt idx="232">
                  <c:v>281.40469999999999</c:v>
                </c:pt>
                <c:pt idx="233">
                  <c:v>281.43430000000001</c:v>
                </c:pt>
                <c:pt idx="234">
                  <c:v>281.46390000000002</c:v>
                </c:pt>
                <c:pt idx="235">
                  <c:v>281.49349999999998</c:v>
                </c:pt>
                <c:pt idx="236">
                  <c:v>281.5231</c:v>
                </c:pt>
                <c:pt idx="237">
                  <c:v>281.55270000000002</c:v>
                </c:pt>
                <c:pt idx="238">
                  <c:v>281.58229999999998</c:v>
                </c:pt>
                <c:pt idx="239">
                  <c:v>281.61189999999999</c:v>
                </c:pt>
                <c:pt idx="240">
                  <c:v>281.64150000000001</c:v>
                </c:pt>
                <c:pt idx="241">
                  <c:v>281.67110000000002</c:v>
                </c:pt>
                <c:pt idx="242">
                  <c:v>281.70060000000001</c:v>
                </c:pt>
                <c:pt idx="243">
                  <c:v>281.73020000000002</c:v>
                </c:pt>
                <c:pt idx="244">
                  <c:v>281.75979999999998</c:v>
                </c:pt>
                <c:pt idx="245">
                  <c:v>281.7894</c:v>
                </c:pt>
                <c:pt idx="246">
                  <c:v>281.81900000000002</c:v>
                </c:pt>
                <c:pt idx="247">
                  <c:v>281.84859999999998</c:v>
                </c:pt>
                <c:pt idx="248">
                  <c:v>281.87819999999999</c:v>
                </c:pt>
                <c:pt idx="249">
                  <c:v>281.90780000000001</c:v>
                </c:pt>
                <c:pt idx="250">
                  <c:v>281.93740000000003</c:v>
                </c:pt>
                <c:pt idx="251">
                  <c:v>281.96699999999998</c:v>
                </c:pt>
                <c:pt idx="252">
                  <c:v>281.9966</c:v>
                </c:pt>
                <c:pt idx="253">
                  <c:v>282.02620000000002</c:v>
                </c:pt>
                <c:pt idx="254">
                  <c:v>282.05579999999998</c:v>
                </c:pt>
                <c:pt idx="255">
                  <c:v>282.08530000000002</c:v>
                </c:pt>
                <c:pt idx="256">
                  <c:v>282.11489999999998</c:v>
                </c:pt>
                <c:pt idx="257">
                  <c:v>282.14449999999999</c:v>
                </c:pt>
                <c:pt idx="258">
                  <c:v>282.17410000000001</c:v>
                </c:pt>
                <c:pt idx="259">
                  <c:v>282.20370000000003</c:v>
                </c:pt>
                <c:pt idx="260">
                  <c:v>282.23329999999999</c:v>
                </c:pt>
                <c:pt idx="261">
                  <c:v>282.2629</c:v>
                </c:pt>
                <c:pt idx="262">
                  <c:v>282.29250000000002</c:v>
                </c:pt>
                <c:pt idx="263">
                  <c:v>282.32209999999998</c:v>
                </c:pt>
                <c:pt idx="264">
                  <c:v>282.35169999999999</c:v>
                </c:pt>
                <c:pt idx="265">
                  <c:v>282.38130000000001</c:v>
                </c:pt>
                <c:pt idx="266">
                  <c:v>282.48039999999997</c:v>
                </c:pt>
                <c:pt idx="267">
                  <c:v>282.5992</c:v>
                </c:pt>
                <c:pt idx="268">
                  <c:v>282.71800000000002</c:v>
                </c:pt>
                <c:pt idx="269">
                  <c:v>282.83679999999998</c:v>
                </c:pt>
                <c:pt idx="270">
                  <c:v>282.9556</c:v>
                </c:pt>
                <c:pt idx="271">
                  <c:v>283.0745</c:v>
                </c:pt>
                <c:pt idx="272">
                  <c:v>283.19330000000002</c:v>
                </c:pt>
                <c:pt idx="273">
                  <c:v>283.31209999999999</c:v>
                </c:pt>
                <c:pt idx="274">
                  <c:v>283.43090000000001</c:v>
                </c:pt>
                <c:pt idx="275">
                  <c:v>283.54969999999997</c:v>
                </c:pt>
                <c:pt idx="276">
                  <c:v>283.66849999999999</c:v>
                </c:pt>
                <c:pt idx="277">
                  <c:v>283.78730000000002</c:v>
                </c:pt>
                <c:pt idx="278">
                  <c:v>283.90609999999998</c:v>
                </c:pt>
                <c:pt idx="279">
                  <c:v>284.0249</c:v>
                </c:pt>
                <c:pt idx="280">
                  <c:v>284.14370000000002</c:v>
                </c:pt>
                <c:pt idx="281">
                  <c:v>284.26249999999999</c:v>
                </c:pt>
                <c:pt idx="282">
                  <c:v>284.38130000000001</c:v>
                </c:pt>
                <c:pt idx="283">
                  <c:v>284.50009999999997</c:v>
                </c:pt>
                <c:pt idx="284">
                  <c:v>284.6189</c:v>
                </c:pt>
                <c:pt idx="285">
                  <c:v>284.73770000000002</c:v>
                </c:pt>
                <c:pt idx="286">
                  <c:v>284.85649999999998</c:v>
                </c:pt>
                <c:pt idx="287">
                  <c:v>284.9753</c:v>
                </c:pt>
                <c:pt idx="288">
                  <c:v>285.09410000000003</c:v>
                </c:pt>
                <c:pt idx="289">
                  <c:v>285.21409999999997</c:v>
                </c:pt>
                <c:pt idx="290">
                  <c:v>285.334</c:v>
                </c:pt>
                <c:pt idx="291">
                  <c:v>285.45389999999998</c:v>
                </c:pt>
                <c:pt idx="292">
                  <c:v>285.57389999999998</c:v>
                </c:pt>
                <c:pt idx="293">
                  <c:v>285.69380000000001</c:v>
                </c:pt>
                <c:pt idx="294">
                  <c:v>285.81369999999998</c:v>
                </c:pt>
                <c:pt idx="295">
                  <c:v>285.93369999999999</c:v>
                </c:pt>
                <c:pt idx="296">
                  <c:v>286.05360000000002</c:v>
                </c:pt>
                <c:pt idx="297">
                  <c:v>286.17349999999999</c:v>
                </c:pt>
                <c:pt idx="298">
                  <c:v>286.29349999999999</c:v>
                </c:pt>
                <c:pt idx="299">
                  <c:v>286.41340000000002</c:v>
                </c:pt>
                <c:pt idx="300">
                  <c:v>286.5333</c:v>
                </c:pt>
                <c:pt idx="301">
                  <c:v>286.6533</c:v>
                </c:pt>
                <c:pt idx="302">
                  <c:v>286.77319999999997</c:v>
                </c:pt>
                <c:pt idx="303">
                  <c:v>286.8931</c:v>
                </c:pt>
                <c:pt idx="304">
                  <c:v>287.01310000000001</c:v>
                </c:pt>
                <c:pt idx="305">
                  <c:v>287.13299999999998</c:v>
                </c:pt>
                <c:pt idx="306">
                  <c:v>287.25290000000001</c:v>
                </c:pt>
                <c:pt idx="307">
                  <c:v>287.35129999999998</c:v>
                </c:pt>
                <c:pt idx="308">
                  <c:v>287.44880000000001</c:v>
                </c:pt>
                <c:pt idx="309">
                  <c:v>287.54629999999997</c:v>
                </c:pt>
                <c:pt idx="310">
                  <c:v>287.6438</c:v>
                </c:pt>
                <c:pt idx="311">
                  <c:v>287.74119999999999</c:v>
                </c:pt>
                <c:pt idx="312">
                  <c:v>287.83870000000002</c:v>
                </c:pt>
                <c:pt idx="313">
                  <c:v>287.93619999999999</c:v>
                </c:pt>
                <c:pt idx="314">
                  <c:v>288.03370000000001</c:v>
                </c:pt>
                <c:pt idx="315">
                  <c:v>288.13119999999998</c:v>
                </c:pt>
                <c:pt idx="316">
                  <c:v>288.22859999999997</c:v>
                </c:pt>
                <c:pt idx="317">
                  <c:v>288.3261</c:v>
                </c:pt>
                <c:pt idx="318">
                  <c:v>288.42360000000002</c:v>
                </c:pt>
                <c:pt idx="319">
                  <c:v>288.52109999999999</c:v>
                </c:pt>
                <c:pt idx="320">
                  <c:v>288.61860000000001</c:v>
                </c:pt>
                <c:pt idx="321">
                  <c:v>288.71609999999998</c:v>
                </c:pt>
                <c:pt idx="322">
                  <c:v>288.81349999999998</c:v>
                </c:pt>
                <c:pt idx="323">
                  <c:v>288.911</c:v>
                </c:pt>
                <c:pt idx="324">
                  <c:v>289.00850000000003</c:v>
                </c:pt>
                <c:pt idx="325">
                  <c:v>289.10599999999999</c:v>
                </c:pt>
                <c:pt idx="326">
                  <c:v>289.20350000000002</c:v>
                </c:pt>
                <c:pt idx="327">
                  <c:v>289.30090000000001</c:v>
                </c:pt>
                <c:pt idx="328">
                  <c:v>289.39839999999998</c:v>
                </c:pt>
                <c:pt idx="329">
                  <c:v>289.49590000000001</c:v>
                </c:pt>
                <c:pt idx="330">
                  <c:v>289.59539999999998</c:v>
                </c:pt>
                <c:pt idx="331">
                  <c:v>289.70940000000002</c:v>
                </c:pt>
                <c:pt idx="332">
                  <c:v>289.82339999999999</c:v>
                </c:pt>
                <c:pt idx="333">
                  <c:v>289.93740000000003</c:v>
                </c:pt>
                <c:pt idx="334">
                  <c:v>290.0514</c:v>
                </c:pt>
                <c:pt idx="335">
                  <c:v>290.16539999999998</c:v>
                </c:pt>
                <c:pt idx="336">
                  <c:v>290.27940000000001</c:v>
                </c:pt>
                <c:pt idx="337">
                  <c:v>290.39339999999999</c:v>
                </c:pt>
                <c:pt idx="338">
                  <c:v>290.50740000000002</c:v>
                </c:pt>
                <c:pt idx="339">
                  <c:v>290.62139999999999</c:v>
                </c:pt>
                <c:pt idx="340">
                  <c:v>290.73540000000003</c:v>
                </c:pt>
                <c:pt idx="341">
                  <c:v>290.8494</c:v>
                </c:pt>
                <c:pt idx="342">
                  <c:v>290.96339999999998</c:v>
                </c:pt>
                <c:pt idx="343">
                  <c:v>291.07740000000001</c:v>
                </c:pt>
                <c:pt idx="344">
                  <c:v>291.19139999999999</c:v>
                </c:pt>
                <c:pt idx="345">
                  <c:v>291.30549999999999</c:v>
                </c:pt>
                <c:pt idx="346">
                  <c:v>291.41950000000003</c:v>
                </c:pt>
                <c:pt idx="347">
                  <c:v>291.5335</c:v>
                </c:pt>
                <c:pt idx="348">
                  <c:v>291.64749999999998</c:v>
                </c:pt>
                <c:pt idx="349">
                  <c:v>291.76150000000001</c:v>
                </c:pt>
                <c:pt idx="350">
                  <c:v>291.87549999999999</c:v>
                </c:pt>
                <c:pt idx="351">
                  <c:v>291.98950000000002</c:v>
                </c:pt>
                <c:pt idx="352">
                  <c:v>292.1035</c:v>
                </c:pt>
                <c:pt idx="353">
                  <c:v>292.21749999999997</c:v>
                </c:pt>
                <c:pt idx="354">
                  <c:v>292.33150000000001</c:v>
                </c:pt>
                <c:pt idx="355">
                  <c:v>292.44549999999998</c:v>
                </c:pt>
                <c:pt idx="356">
                  <c:v>292.55950000000001</c:v>
                </c:pt>
                <c:pt idx="357">
                  <c:v>292.67349999999999</c:v>
                </c:pt>
                <c:pt idx="358">
                  <c:v>292.78750000000002</c:v>
                </c:pt>
                <c:pt idx="359">
                  <c:v>292.9015</c:v>
                </c:pt>
                <c:pt idx="360">
                  <c:v>293.01549999999997</c:v>
                </c:pt>
                <c:pt idx="361">
                  <c:v>293.12950000000001</c:v>
                </c:pt>
                <c:pt idx="362">
                  <c:v>293.24349999999998</c:v>
                </c:pt>
                <c:pt idx="363">
                  <c:v>293.35750000000002</c:v>
                </c:pt>
                <c:pt idx="364">
                  <c:v>293.47149999999999</c:v>
                </c:pt>
                <c:pt idx="365">
                  <c:v>293.58550000000002</c:v>
                </c:pt>
                <c:pt idx="366">
                  <c:v>293.6995</c:v>
                </c:pt>
                <c:pt idx="367">
                  <c:v>293.74400000000003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31-431D-A3BD-BB2ABDAD8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6B31-431D-A3BD-BB2ABDAD83CA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42570021099E-2"/>
          <c:y val="0.111667003688647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3</c:v>
          </c:tx>
          <c:marker>
            <c:symbol val="circle"/>
            <c:size val="5"/>
          </c:marker>
          <c:xVal>
            <c:numRef>
              <c:f>'Section 2'!$B$2:$B$325</c:f>
              <c:numCache>
                <c:formatCode>General</c:formatCode>
                <c:ptCount val="324"/>
                <c:pt idx="0">
                  <c:v>18.75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51</c:v>
                </c:pt>
                <c:pt idx="34">
                  <c:v>52</c:v>
                </c:pt>
                <c:pt idx="35">
                  <c:v>53</c:v>
                </c:pt>
                <c:pt idx="36">
                  <c:v>54</c:v>
                </c:pt>
                <c:pt idx="37">
                  <c:v>55</c:v>
                </c:pt>
                <c:pt idx="38">
                  <c:v>56</c:v>
                </c:pt>
                <c:pt idx="39">
                  <c:v>57</c:v>
                </c:pt>
                <c:pt idx="40">
                  <c:v>58</c:v>
                </c:pt>
                <c:pt idx="41">
                  <c:v>59</c:v>
                </c:pt>
                <c:pt idx="42">
                  <c:v>60</c:v>
                </c:pt>
                <c:pt idx="43">
                  <c:v>61</c:v>
                </c:pt>
                <c:pt idx="44">
                  <c:v>62</c:v>
                </c:pt>
                <c:pt idx="45">
                  <c:v>63</c:v>
                </c:pt>
                <c:pt idx="46">
                  <c:v>64</c:v>
                </c:pt>
                <c:pt idx="47">
                  <c:v>65</c:v>
                </c:pt>
                <c:pt idx="48">
                  <c:v>66</c:v>
                </c:pt>
                <c:pt idx="49">
                  <c:v>67</c:v>
                </c:pt>
                <c:pt idx="50">
                  <c:v>68</c:v>
                </c:pt>
                <c:pt idx="51">
                  <c:v>69</c:v>
                </c:pt>
                <c:pt idx="52">
                  <c:v>70</c:v>
                </c:pt>
                <c:pt idx="53">
                  <c:v>71</c:v>
                </c:pt>
                <c:pt idx="54">
                  <c:v>72</c:v>
                </c:pt>
                <c:pt idx="55">
                  <c:v>73</c:v>
                </c:pt>
                <c:pt idx="56">
                  <c:v>74</c:v>
                </c:pt>
                <c:pt idx="57">
                  <c:v>75</c:v>
                </c:pt>
                <c:pt idx="58">
                  <c:v>76</c:v>
                </c:pt>
                <c:pt idx="59">
                  <c:v>77</c:v>
                </c:pt>
                <c:pt idx="60">
                  <c:v>78</c:v>
                </c:pt>
                <c:pt idx="61">
                  <c:v>79</c:v>
                </c:pt>
                <c:pt idx="62">
                  <c:v>80</c:v>
                </c:pt>
                <c:pt idx="63">
                  <c:v>81</c:v>
                </c:pt>
                <c:pt idx="64">
                  <c:v>82</c:v>
                </c:pt>
                <c:pt idx="65">
                  <c:v>83</c:v>
                </c:pt>
                <c:pt idx="66">
                  <c:v>84</c:v>
                </c:pt>
                <c:pt idx="67">
                  <c:v>85</c:v>
                </c:pt>
                <c:pt idx="68">
                  <c:v>86</c:v>
                </c:pt>
                <c:pt idx="69">
                  <c:v>87</c:v>
                </c:pt>
                <c:pt idx="70">
                  <c:v>88</c:v>
                </c:pt>
                <c:pt idx="71">
                  <c:v>89</c:v>
                </c:pt>
                <c:pt idx="72">
                  <c:v>90</c:v>
                </c:pt>
                <c:pt idx="73">
                  <c:v>91</c:v>
                </c:pt>
                <c:pt idx="74">
                  <c:v>92</c:v>
                </c:pt>
                <c:pt idx="75">
                  <c:v>93</c:v>
                </c:pt>
                <c:pt idx="76">
                  <c:v>94</c:v>
                </c:pt>
                <c:pt idx="77">
                  <c:v>95</c:v>
                </c:pt>
                <c:pt idx="78">
                  <c:v>96</c:v>
                </c:pt>
                <c:pt idx="79">
                  <c:v>97</c:v>
                </c:pt>
                <c:pt idx="80">
                  <c:v>98</c:v>
                </c:pt>
                <c:pt idx="81">
                  <c:v>99</c:v>
                </c:pt>
                <c:pt idx="82">
                  <c:v>100</c:v>
                </c:pt>
                <c:pt idx="83">
                  <c:v>101</c:v>
                </c:pt>
                <c:pt idx="84">
                  <c:v>102</c:v>
                </c:pt>
                <c:pt idx="85">
                  <c:v>103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108</c:v>
                </c:pt>
                <c:pt idx="91">
                  <c:v>109</c:v>
                </c:pt>
                <c:pt idx="92">
                  <c:v>110</c:v>
                </c:pt>
                <c:pt idx="93">
                  <c:v>111</c:v>
                </c:pt>
                <c:pt idx="94">
                  <c:v>112</c:v>
                </c:pt>
                <c:pt idx="95">
                  <c:v>113</c:v>
                </c:pt>
                <c:pt idx="96">
                  <c:v>114</c:v>
                </c:pt>
                <c:pt idx="97">
                  <c:v>115</c:v>
                </c:pt>
                <c:pt idx="98">
                  <c:v>116</c:v>
                </c:pt>
                <c:pt idx="99">
                  <c:v>117</c:v>
                </c:pt>
                <c:pt idx="100">
                  <c:v>118</c:v>
                </c:pt>
                <c:pt idx="101">
                  <c:v>119</c:v>
                </c:pt>
                <c:pt idx="102">
                  <c:v>120</c:v>
                </c:pt>
                <c:pt idx="103">
                  <c:v>121</c:v>
                </c:pt>
                <c:pt idx="104">
                  <c:v>122</c:v>
                </c:pt>
                <c:pt idx="105">
                  <c:v>123</c:v>
                </c:pt>
                <c:pt idx="106">
                  <c:v>124</c:v>
                </c:pt>
                <c:pt idx="107">
                  <c:v>125</c:v>
                </c:pt>
                <c:pt idx="108">
                  <c:v>126</c:v>
                </c:pt>
                <c:pt idx="109">
                  <c:v>127</c:v>
                </c:pt>
                <c:pt idx="110">
                  <c:v>128</c:v>
                </c:pt>
                <c:pt idx="111">
                  <c:v>129</c:v>
                </c:pt>
                <c:pt idx="112">
                  <c:v>130</c:v>
                </c:pt>
                <c:pt idx="113">
                  <c:v>131</c:v>
                </c:pt>
                <c:pt idx="114">
                  <c:v>132</c:v>
                </c:pt>
                <c:pt idx="115">
                  <c:v>133</c:v>
                </c:pt>
                <c:pt idx="116">
                  <c:v>134</c:v>
                </c:pt>
                <c:pt idx="117">
                  <c:v>135</c:v>
                </c:pt>
                <c:pt idx="118">
                  <c:v>136</c:v>
                </c:pt>
                <c:pt idx="119">
                  <c:v>137</c:v>
                </c:pt>
                <c:pt idx="120">
                  <c:v>138</c:v>
                </c:pt>
                <c:pt idx="121">
                  <c:v>139</c:v>
                </c:pt>
                <c:pt idx="122">
                  <c:v>140</c:v>
                </c:pt>
                <c:pt idx="123">
                  <c:v>141</c:v>
                </c:pt>
                <c:pt idx="124">
                  <c:v>142</c:v>
                </c:pt>
                <c:pt idx="125">
                  <c:v>143</c:v>
                </c:pt>
                <c:pt idx="126">
                  <c:v>144</c:v>
                </c:pt>
                <c:pt idx="127">
                  <c:v>145</c:v>
                </c:pt>
                <c:pt idx="128">
                  <c:v>146</c:v>
                </c:pt>
                <c:pt idx="129">
                  <c:v>147</c:v>
                </c:pt>
                <c:pt idx="130">
                  <c:v>148</c:v>
                </c:pt>
                <c:pt idx="131">
                  <c:v>149</c:v>
                </c:pt>
                <c:pt idx="132">
                  <c:v>150</c:v>
                </c:pt>
                <c:pt idx="133">
                  <c:v>151</c:v>
                </c:pt>
                <c:pt idx="134">
                  <c:v>152</c:v>
                </c:pt>
                <c:pt idx="135">
                  <c:v>153</c:v>
                </c:pt>
                <c:pt idx="136">
                  <c:v>154</c:v>
                </c:pt>
                <c:pt idx="137">
                  <c:v>155</c:v>
                </c:pt>
                <c:pt idx="138">
                  <c:v>156</c:v>
                </c:pt>
                <c:pt idx="139">
                  <c:v>157</c:v>
                </c:pt>
                <c:pt idx="140">
                  <c:v>158</c:v>
                </c:pt>
                <c:pt idx="141">
                  <c:v>159</c:v>
                </c:pt>
                <c:pt idx="142">
                  <c:v>160</c:v>
                </c:pt>
                <c:pt idx="143">
                  <c:v>161</c:v>
                </c:pt>
                <c:pt idx="144">
                  <c:v>162</c:v>
                </c:pt>
                <c:pt idx="145">
                  <c:v>163</c:v>
                </c:pt>
                <c:pt idx="146">
                  <c:v>164</c:v>
                </c:pt>
                <c:pt idx="147">
                  <c:v>165</c:v>
                </c:pt>
                <c:pt idx="148">
                  <c:v>166</c:v>
                </c:pt>
                <c:pt idx="149">
                  <c:v>167</c:v>
                </c:pt>
                <c:pt idx="150">
                  <c:v>168</c:v>
                </c:pt>
                <c:pt idx="151">
                  <c:v>169</c:v>
                </c:pt>
                <c:pt idx="152">
                  <c:v>170</c:v>
                </c:pt>
                <c:pt idx="153">
                  <c:v>171</c:v>
                </c:pt>
                <c:pt idx="154">
                  <c:v>172</c:v>
                </c:pt>
                <c:pt idx="155">
                  <c:v>173</c:v>
                </c:pt>
                <c:pt idx="156">
                  <c:v>174</c:v>
                </c:pt>
                <c:pt idx="157">
                  <c:v>175</c:v>
                </c:pt>
                <c:pt idx="158">
                  <c:v>176</c:v>
                </c:pt>
                <c:pt idx="159">
                  <c:v>177</c:v>
                </c:pt>
                <c:pt idx="160">
                  <c:v>178</c:v>
                </c:pt>
                <c:pt idx="161">
                  <c:v>179</c:v>
                </c:pt>
                <c:pt idx="162">
                  <c:v>180</c:v>
                </c:pt>
                <c:pt idx="163">
                  <c:v>181</c:v>
                </c:pt>
                <c:pt idx="164">
                  <c:v>182</c:v>
                </c:pt>
                <c:pt idx="165">
                  <c:v>183</c:v>
                </c:pt>
                <c:pt idx="166">
                  <c:v>184</c:v>
                </c:pt>
                <c:pt idx="167">
                  <c:v>185</c:v>
                </c:pt>
                <c:pt idx="168">
                  <c:v>186</c:v>
                </c:pt>
                <c:pt idx="169">
                  <c:v>187</c:v>
                </c:pt>
                <c:pt idx="170">
                  <c:v>188</c:v>
                </c:pt>
                <c:pt idx="171">
                  <c:v>189</c:v>
                </c:pt>
                <c:pt idx="172">
                  <c:v>190</c:v>
                </c:pt>
                <c:pt idx="173">
                  <c:v>191</c:v>
                </c:pt>
                <c:pt idx="174">
                  <c:v>192</c:v>
                </c:pt>
                <c:pt idx="175">
                  <c:v>193</c:v>
                </c:pt>
                <c:pt idx="176">
                  <c:v>194</c:v>
                </c:pt>
                <c:pt idx="177">
                  <c:v>195</c:v>
                </c:pt>
                <c:pt idx="178">
                  <c:v>196</c:v>
                </c:pt>
                <c:pt idx="179">
                  <c:v>197</c:v>
                </c:pt>
                <c:pt idx="180">
                  <c:v>198</c:v>
                </c:pt>
                <c:pt idx="181">
                  <c:v>199</c:v>
                </c:pt>
                <c:pt idx="182">
                  <c:v>200</c:v>
                </c:pt>
                <c:pt idx="183">
                  <c:v>201</c:v>
                </c:pt>
                <c:pt idx="184">
                  <c:v>202</c:v>
                </c:pt>
                <c:pt idx="185">
                  <c:v>203</c:v>
                </c:pt>
                <c:pt idx="186">
                  <c:v>204</c:v>
                </c:pt>
                <c:pt idx="187">
                  <c:v>205</c:v>
                </c:pt>
                <c:pt idx="188">
                  <c:v>206</c:v>
                </c:pt>
                <c:pt idx="189">
                  <c:v>207</c:v>
                </c:pt>
                <c:pt idx="190">
                  <c:v>208</c:v>
                </c:pt>
                <c:pt idx="191">
                  <c:v>209</c:v>
                </c:pt>
                <c:pt idx="192">
                  <c:v>210</c:v>
                </c:pt>
                <c:pt idx="193">
                  <c:v>211</c:v>
                </c:pt>
                <c:pt idx="194">
                  <c:v>212</c:v>
                </c:pt>
                <c:pt idx="195">
                  <c:v>213</c:v>
                </c:pt>
                <c:pt idx="196">
                  <c:v>214</c:v>
                </c:pt>
                <c:pt idx="197">
                  <c:v>215</c:v>
                </c:pt>
                <c:pt idx="198">
                  <c:v>216</c:v>
                </c:pt>
                <c:pt idx="199">
                  <c:v>217</c:v>
                </c:pt>
                <c:pt idx="200">
                  <c:v>218</c:v>
                </c:pt>
                <c:pt idx="201">
                  <c:v>219</c:v>
                </c:pt>
                <c:pt idx="202">
                  <c:v>220</c:v>
                </c:pt>
                <c:pt idx="203">
                  <c:v>221</c:v>
                </c:pt>
                <c:pt idx="204">
                  <c:v>222</c:v>
                </c:pt>
                <c:pt idx="205">
                  <c:v>223</c:v>
                </c:pt>
                <c:pt idx="206">
                  <c:v>224</c:v>
                </c:pt>
                <c:pt idx="207">
                  <c:v>225</c:v>
                </c:pt>
                <c:pt idx="208">
                  <c:v>226</c:v>
                </c:pt>
                <c:pt idx="209">
                  <c:v>227</c:v>
                </c:pt>
                <c:pt idx="210">
                  <c:v>228</c:v>
                </c:pt>
                <c:pt idx="211">
                  <c:v>229</c:v>
                </c:pt>
                <c:pt idx="212">
                  <c:v>230</c:v>
                </c:pt>
                <c:pt idx="213">
                  <c:v>231</c:v>
                </c:pt>
                <c:pt idx="214">
                  <c:v>232</c:v>
                </c:pt>
                <c:pt idx="215">
                  <c:v>233</c:v>
                </c:pt>
                <c:pt idx="216">
                  <c:v>234</c:v>
                </c:pt>
                <c:pt idx="217">
                  <c:v>235</c:v>
                </c:pt>
                <c:pt idx="218">
                  <c:v>236</c:v>
                </c:pt>
                <c:pt idx="219">
                  <c:v>237</c:v>
                </c:pt>
                <c:pt idx="220">
                  <c:v>238</c:v>
                </c:pt>
                <c:pt idx="221">
                  <c:v>239</c:v>
                </c:pt>
                <c:pt idx="222">
                  <c:v>240</c:v>
                </c:pt>
                <c:pt idx="223">
                  <c:v>241</c:v>
                </c:pt>
                <c:pt idx="224">
                  <c:v>242</c:v>
                </c:pt>
                <c:pt idx="225">
                  <c:v>243</c:v>
                </c:pt>
                <c:pt idx="226">
                  <c:v>244</c:v>
                </c:pt>
                <c:pt idx="227">
                  <c:v>245</c:v>
                </c:pt>
                <c:pt idx="228">
                  <c:v>246</c:v>
                </c:pt>
                <c:pt idx="229">
                  <c:v>247</c:v>
                </c:pt>
                <c:pt idx="230">
                  <c:v>248</c:v>
                </c:pt>
                <c:pt idx="231">
                  <c:v>249</c:v>
                </c:pt>
                <c:pt idx="232">
                  <c:v>250</c:v>
                </c:pt>
                <c:pt idx="233">
                  <c:v>251</c:v>
                </c:pt>
                <c:pt idx="234">
                  <c:v>252</c:v>
                </c:pt>
                <c:pt idx="235">
                  <c:v>253</c:v>
                </c:pt>
                <c:pt idx="236">
                  <c:v>254</c:v>
                </c:pt>
                <c:pt idx="237">
                  <c:v>255</c:v>
                </c:pt>
                <c:pt idx="238">
                  <c:v>256</c:v>
                </c:pt>
                <c:pt idx="239">
                  <c:v>257</c:v>
                </c:pt>
                <c:pt idx="240">
                  <c:v>258</c:v>
                </c:pt>
                <c:pt idx="241">
                  <c:v>259</c:v>
                </c:pt>
                <c:pt idx="242">
                  <c:v>260</c:v>
                </c:pt>
                <c:pt idx="243">
                  <c:v>261</c:v>
                </c:pt>
                <c:pt idx="244">
                  <c:v>262</c:v>
                </c:pt>
                <c:pt idx="245">
                  <c:v>263</c:v>
                </c:pt>
                <c:pt idx="246">
                  <c:v>264</c:v>
                </c:pt>
                <c:pt idx="247">
                  <c:v>265</c:v>
                </c:pt>
                <c:pt idx="248">
                  <c:v>266</c:v>
                </c:pt>
                <c:pt idx="249">
                  <c:v>267</c:v>
                </c:pt>
                <c:pt idx="250">
                  <c:v>268</c:v>
                </c:pt>
                <c:pt idx="251">
                  <c:v>269</c:v>
                </c:pt>
                <c:pt idx="252">
                  <c:v>270</c:v>
                </c:pt>
                <c:pt idx="253">
                  <c:v>271</c:v>
                </c:pt>
                <c:pt idx="254">
                  <c:v>272</c:v>
                </c:pt>
                <c:pt idx="255">
                  <c:v>273</c:v>
                </c:pt>
                <c:pt idx="256">
                  <c:v>274</c:v>
                </c:pt>
                <c:pt idx="257">
                  <c:v>275</c:v>
                </c:pt>
                <c:pt idx="258">
                  <c:v>276</c:v>
                </c:pt>
                <c:pt idx="259">
                  <c:v>277</c:v>
                </c:pt>
                <c:pt idx="260">
                  <c:v>278</c:v>
                </c:pt>
                <c:pt idx="261">
                  <c:v>279</c:v>
                </c:pt>
                <c:pt idx="262">
                  <c:v>280</c:v>
                </c:pt>
                <c:pt idx="263">
                  <c:v>281</c:v>
                </c:pt>
                <c:pt idx="264">
                  <c:v>282</c:v>
                </c:pt>
                <c:pt idx="265">
                  <c:v>283</c:v>
                </c:pt>
                <c:pt idx="266">
                  <c:v>284</c:v>
                </c:pt>
                <c:pt idx="267">
                  <c:v>285</c:v>
                </c:pt>
                <c:pt idx="268">
                  <c:v>286</c:v>
                </c:pt>
                <c:pt idx="269">
                  <c:v>287</c:v>
                </c:pt>
                <c:pt idx="270">
                  <c:v>288</c:v>
                </c:pt>
                <c:pt idx="271">
                  <c:v>289</c:v>
                </c:pt>
                <c:pt idx="272">
                  <c:v>290</c:v>
                </c:pt>
                <c:pt idx="273">
                  <c:v>291</c:v>
                </c:pt>
                <c:pt idx="274">
                  <c:v>292</c:v>
                </c:pt>
                <c:pt idx="275">
                  <c:v>293</c:v>
                </c:pt>
                <c:pt idx="276">
                  <c:v>294</c:v>
                </c:pt>
                <c:pt idx="277">
                  <c:v>295</c:v>
                </c:pt>
                <c:pt idx="278">
                  <c:v>296</c:v>
                </c:pt>
                <c:pt idx="279">
                  <c:v>297</c:v>
                </c:pt>
                <c:pt idx="280">
                  <c:v>298</c:v>
                </c:pt>
                <c:pt idx="281">
                  <c:v>299</c:v>
                </c:pt>
                <c:pt idx="282">
                  <c:v>300</c:v>
                </c:pt>
                <c:pt idx="283">
                  <c:v>301</c:v>
                </c:pt>
                <c:pt idx="284">
                  <c:v>302</c:v>
                </c:pt>
                <c:pt idx="285">
                  <c:v>303</c:v>
                </c:pt>
                <c:pt idx="286">
                  <c:v>304</c:v>
                </c:pt>
                <c:pt idx="287">
                  <c:v>305</c:v>
                </c:pt>
                <c:pt idx="288">
                  <c:v>306</c:v>
                </c:pt>
                <c:pt idx="289">
                  <c:v>307</c:v>
                </c:pt>
                <c:pt idx="290">
                  <c:v>308</c:v>
                </c:pt>
                <c:pt idx="291">
                  <c:v>309</c:v>
                </c:pt>
                <c:pt idx="292">
                  <c:v>310</c:v>
                </c:pt>
                <c:pt idx="293">
                  <c:v>311</c:v>
                </c:pt>
                <c:pt idx="294">
                  <c:v>312</c:v>
                </c:pt>
                <c:pt idx="295">
                  <c:v>313</c:v>
                </c:pt>
                <c:pt idx="296">
                  <c:v>314</c:v>
                </c:pt>
                <c:pt idx="297">
                  <c:v>315</c:v>
                </c:pt>
                <c:pt idx="298">
                  <c:v>316</c:v>
                </c:pt>
                <c:pt idx="299">
                  <c:v>317</c:v>
                </c:pt>
                <c:pt idx="300">
                  <c:v>318</c:v>
                </c:pt>
                <c:pt idx="301">
                  <c:v>319</c:v>
                </c:pt>
                <c:pt idx="302">
                  <c:v>320</c:v>
                </c:pt>
                <c:pt idx="303">
                  <c:v>321</c:v>
                </c:pt>
                <c:pt idx="304">
                  <c:v>322</c:v>
                </c:pt>
                <c:pt idx="305">
                  <c:v>323</c:v>
                </c:pt>
                <c:pt idx="306">
                  <c:v>324</c:v>
                </c:pt>
                <c:pt idx="307">
                  <c:v>325</c:v>
                </c:pt>
                <c:pt idx="308">
                  <c:v>326</c:v>
                </c:pt>
                <c:pt idx="309">
                  <c:v>327</c:v>
                </c:pt>
                <c:pt idx="310">
                  <c:v>328</c:v>
                </c:pt>
                <c:pt idx="311">
                  <c:v>329</c:v>
                </c:pt>
                <c:pt idx="312">
                  <c:v>330</c:v>
                </c:pt>
                <c:pt idx="313">
                  <c:v>331</c:v>
                </c:pt>
                <c:pt idx="314">
                  <c:v>332</c:v>
                </c:pt>
                <c:pt idx="315">
                  <c:v>333</c:v>
                </c:pt>
                <c:pt idx="316">
                  <c:v>334</c:v>
                </c:pt>
                <c:pt idx="317">
                  <c:v>335</c:v>
                </c:pt>
                <c:pt idx="318">
                  <c:v>336</c:v>
                </c:pt>
                <c:pt idx="319">
                  <c:v>337</c:v>
                </c:pt>
                <c:pt idx="320">
                  <c:v>338</c:v>
                </c:pt>
                <c:pt idx="321">
                  <c:v>339</c:v>
                </c:pt>
                <c:pt idx="322">
                  <c:v>340</c:v>
                </c:pt>
                <c:pt idx="323">
                  <c:v>341</c:v>
                </c:pt>
              </c:numCache>
            </c:numRef>
          </c:xVal>
          <c:yVal>
            <c:numRef>
              <c:f>'Section 2'!$C$2:$C$325</c:f>
              <c:numCache>
                <c:formatCode>0.0</c:formatCode>
                <c:ptCount val="324"/>
                <c:pt idx="0">
                  <c:v>294</c:v>
                </c:pt>
                <c:pt idx="1">
                  <c:v>293.99189999999999</c:v>
                </c:pt>
                <c:pt idx="2">
                  <c:v>293.9597</c:v>
                </c:pt>
                <c:pt idx="3">
                  <c:v>293.94959999999998</c:v>
                </c:pt>
                <c:pt idx="4">
                  <c:v>293.94369999999998</c:v>
                </c:pt>
                <c:pt idx="5">
                  <c:v>293.93779999999998</c:v>
                </c:pt>
                <c:pt idx="6">
                  <c:v>293.93189999999998</c:v>
                </c:pt>
                <c:pt idx="7">
                  <c:v>293.92599999999999</c:v>
                </c:pt>
                <c:pt idx="8">
                  <c:v>293.92020000000002</c:v>
                </c:pt>
                <c:pt idx="9">
                  <c:v>293.91430000000003</c:v>
                </c:pt>
                <c:pt idx="10">
                  <c:v>293.90839999999997</c:v>
                </c:pt>
                <c:pt idx="11">
                  <c:v>293.90260000000001</c:v>
                </c:pt>
                <c:pt idx="12">
                  <c:v>293.89670000000001</c:v>
                </c:pt>
                <c:pt idx="13">
                  <c:v>293.89080000000001</c:v>
                </c:pt>
                <c:pt idx="14">
                  <c:v>293.88490000000002</c:v>
                </c:pt>
                <c:pt idx="15">
                  <c:v>293.88189999999997</c:v>
                </c:pt>
                <c:pt idx="16">
                  <c:v>293.8836</c:v>
                </c:pt>
                <c:pt idx="17">
                  <c:v>293.88529999999997</c:v>
                </c:pt>
                <c:pt idx="18">
                  <c:v>293.88690000000003</c:v>
                </c:pt>
                <c:pt idx="19">
                  <c:v>293.8886</c:v>
                </c:pt>
                <c:pt idx="20">
                  <c:v>293.89030000000002</c:v>
                </c:pt>
                <c:pt idx="21">
                  <c:v>293.892</c:v>
                </c:pt>
                <c:pt idx="22">
                  <c:v>293.89370000000002</c:v>
                </c:pt>
                <c:pt idx="23">
                  <c:v>293.8954</c:v>
                </c:pt>
                <c:pt idx="24">
                  <c:v>293.89710000000002</c:v>
                </c:pt>
                <c:pt idx="25">
                  <c:v>293.89879999999999</c:v>
                </c:pt>
                <c:pt idx="26">
                  <c:v>293.90050000000002</c:v>
                </c:pt>
                <c:pt idx="27">
                  <c:v>293.90219999999999</c:v>
                </c:pt>
                <c:pt idx="28">
                  <c:v>293.90379999999999</c:v>
                </c:pt>
                <c:pt idx="29">
                  <c:v>293.90550000000002</c:v>
                </c:pt>
                <c:pt idx="30">
                  <c:v>293.90719999999999</c:v>
                </c:pt>
                <c:pt idx="31">
                  <c:v>293.90890000000002</c:v>
                </c:pt>
                <c:pt idx="32">
                  <c:v>293.91059999999999</c:v>
                </c:pt>
                <c:pt idx="33">
                  <c:v>293.91230000000002</c:v>
                </c:pt>
                <c:pt idx="34">
                  <c:v>293.91399999999999</c:v>
                </c:pt>
                <c:pt idx="35">
                  <c:v>293.91570000000002</c:v>
                </c:pt>
                <c:pt idx="36">
                  <c:v>293.91739999999999</c:v>
                </c:pt>
                <c:pt idx="37">
                  <c:v>293.9178</c:v>
                </c:pt>
                <c:pt idx="38">
                  <c:v>293.91730000000001</c:v>
                </c:pt>
                <c:pt idx="39">
                  <c:v>293.91699999999997</c:v>
                </c:pt>
                <c:pt idx="40">
                  <c:v>293.91930000000002</c:v>
                </c:pt>
                <c:pt idx="41">
                  <c:v>293.9203</c:v>
                </c:pt>
                <c:pt idx="42">
                  <c:v>293.91730000000001</c:v>
                </c:pt>
                <c:pt idx="43">
                  <c:v>293.91430000000003</c:v>
                </c:pt>
                <c:pt idx="44">
                  <c:v>293.91129999999998</c:v>
                </c:pt>
                <c:pt idx="45">
                  <c:v>293.90820000000002</c:v>
                </c:pt>
                <c:pt idx="46">
                  <c:v>293.90519999999998</c:v>
                </c:pt>
                <c:pt idx="47">
                  <c:v>293.90219999999999</c:v>
                </c:pt>
                <c:pt idx="48">
                  <c:v>293.89909999999998</c:v>
                </c:pt>
                <c:pt idx="49">
                  <c:v>293.89609999999999</c:v>
                </c:pt>
                <c:pt idx="50">
                  <c:v>293.8931</c:v>
                </c:pt>
                <c:pt idx="51">
                  <c:v>293.89010000000002</c:v>
                </c:pt>
                <c:pt idx="52">
                  <c:v>293.887</c:v>
                </c:pt>
                <c:pt idx="53">
                  <c:v>293.88400000000001</c:v>
                </c:pt>
                <c:pt idx="54">
                  <c:v>293.88099999999997</c:v>
                </c:pt>
                <c:pt idx="55">
                  <c:v>293.87799999999999</c:v>
                </c:pt>
                <c:pt idx="56">
                  <c:v>293.87490000000003</c:v>
                </c:pt>
                <c:pt idx="57">
                  <c:v>293.87189999999998</c:v>
                </c:pt>
                <c:pt idx="58">
                  <c:v>293.8689</c:v>
                </c:pt>
                <c:pt idx="59">
                  <c:v>293.86579999999998</c:v>
                </c:pt>
                <c:pt idx="60">
                  <c:v>293.86279999999999</c:v>
                </c:pt>
                <c:pt idx="61">
                  <c:v>293.2903</c:v>
                </c:pt>
                <c:pt idx="62">
                  <c:v>292.51780000000002</c:v>
                </c:pt>
                <c:pt idx="63">
                  <c:v>291.39350000000002</c:v>
                </c:pt>
                <c:pt idx="64">
                  <c:v>290.09589999999997</c:v>
                </c:pt>
                <c:pt idx="65">
                  <c:v>288.79840000000002</c:v>
                </c:pt>
                <c:pt idx="66">
                  <c:v>287.50080000000003</c:v>
                </c:pt>
                <c:pt idx="67">
                  <c:v>286.20330000000001</c:v>
                </c:pt>
                <c:pt idx="68">
                  <c:v>284.90570000000002</c:v>
                </c:pt>
                <c:pt idx="69">
                  <c:v>284.46510000000001</c:v>
                </c:pt>
                <c:pt idx="70">
                  <c:v>284.23860000000002</c:v>
                </c:pt>
                <c:pt idx="71">
                  <c:v>284.01220000000001</c:v>
                </c:pt>
                <c:pt idx="72">
                  <c:v>283.78579999999999</c:v>
                </c:pt>
                <c:pt idx="73">
                  <c:v>283.55930000000001</c:v>
                </c:pt>
                <c:pt idx="74">
                  <c:v>283.3329</c:v>
                </c:pt>
                <c:pt idx="75">
                  <c:v>283.10649999999998</c:v>
                </c:pt>
                <c:pt idx="76">
                  <c:v>282.88</c:v>
                </c:pt>
                <c:pt idx="77">
                  <c:v>282.65359999999998</c:v>
                </c:pt>
                <c:pt idx="78">
                  <c:v>282.42720000000003</c:v>
                </c:pt>
                <c:pt idx="79">
                  <c:v>282.20069999999998</c:v>
                </c:pt>
                <c:pt idx="80">
                  <c:v>281.97430000000003</c:v>
                </c:pt>
                <c:pt idx="81">
                  <c:v>281.74790000000002</c:v>
                </c:pt>
                <c:pt idx="82">
                  <c:v>281.52140000000003</c:v>
                </c:pt>
                <c:pt idx="83">
                  <c:v>281.29500000000002</c:v>
                </c:pt>
                <c:pt idx="84">
                  <c:v>281.08839999999998</c:v>
                </c:pt>
                <c:pt idx="85">
                  <c:v>280.88830000000002</c:v>
                </c:pt>
                <c:pt idx="86">
                  <c:v>280.68830000000003</c:v>
                </c:pt>
                <c:pt idx="87">
                  <c:v>280.48820000000001</c:v>
                </c:pt>
                <c:pt idx="88">
                  <c:v>280.28820000000002</c:v>
                </c:pt>
                <c:pt idx="89">
                  <c:v>280.0881</c:v>
                </c:pt>
                <c:pt idx="90">
                  <c:v>279.88810000000001</c:v>
                </c:pt>
                <c:pt idx="91">
                  <c:v>279.68799999999999</c:v>
                </c:pt>
                <c:pt idx="92">
                  <c:v>279.488</c:v>
                </c:pt>
                <c:pt idx="93">
                  <c:v>279.28789999999998</c:v>
                </c:pt>
                <c:pt idx="94">
                  <c:v>279.08789999999999</c:v>
                </c:pt>
                <c:pt idx="95">
                  <c:v>278.88780000000003</c:v>
                </c:pt>
                <c:pt idx="96">
                  <c:v>278.70359999999999</c:v>
                </c:pt>
                <c:pt idx="97">
                  <c:v>278.72949999999997</c:v>
                </c:pt>
                <c:pt idx="98">
                  <c:v>278.75549999999998</c:v>
                </c:pt>
                <c:pt idx="99">
                  <c:v>278.78140000000002</c:v>
                </c:pt>
                <c:pt idx="100">
                  <c:v>278.80739999999997</c:v>
                </c:pt>
                <c:pt idx="101">
                  <c:v>278.83330000000001</c:v>
                </c:pt>
                <c:pt idx="102">
                  <c:v>278.85919999999999</c:v>
                </c:pt>
                <c:pt idx="103">
                  <c:v>278.8852</c:v>
                </c:pt>
                <c:pt idx="104">
                  <c:v>278.91109999999998</c:v>
                </c:pt>
                <c:pt idx="105">
                  <c:v>278.93700000000001</c:v>
                </c:pt>
                <c:pt idx="106">
                  <c:v>278.96300000000002</c:v>
                </c:pt>
                <c:pt idx="107">
                  <c:v>278.9889</c:v>
                </c:pt>
                <c:pt idx="108">
                  <c:v>279.01479999999998</c:v>
                </c:pt>
                <c:pt idx="109">
                  <c:v>279.04079999999999</c:v>
                </c:pt>
                <c:pt idx="110">
                  <c:v>279.06670000000003</c:v>
                </c:pt>
                <c:pt idx="111">
                  <c:v>279.0926</c:v>
                </c:pt>
                <c:pt idx="112">
                  <c:v>279.11860000000001</c:v>
                </c:pt>
                <c:pt idx="113">
                  <c:v>279.14449999999999</c:v>
                </c:pt>
                <c:pt idx="114">
                  <c:v>279.17039999999997</c:v>
                </c:pt>
                <c:pt idx="115">
                  <c:v>279.19630000000001</c:v>
                </c:pt>
                <c:pt idx="116">
                  <c:v>279.22230000000002</c:v>
                </c:pt>
                <c:pt idx="117">
                  <c:v>279.2482</c:v>
                </c:pt>
                <c:pt idx="118">
                  <c:v>279.27409999999998</c:v>
                </c:pt>
                <c:pt idx="119">
                  <c:v>279.30009999999999</c:v>
                </c:pt>
                <c:pt idx="120">
                  <c:v>279.32600000000002</c:v>
                </c:pt>
                <c:pt idx="121">
                  <c:v>279.3519</c:v>
                </c:pt>
                <c:pt idx="122">
                  <c:v>279.37790000000001</c:v>
                </c:pt>
                <c:pt idx="123">
                  <c:v>279.40379999999999</c:v>
                </c:pt>
                <c:pt idx="124">
                  <c:v>279.42970000000003</c:v>
                </c:pt>
                <c:pt idx="125">
                  <c:v>279.45569999999998</c:v>
                </c:pt>
                <c:pt idx="126">
                  <c:v>279.47289999999998</c:v>
                </c:pt>
                <c:pt idx="127">
                  <c:v>279.48970000000003</c:v>
                </c:pt>
                <c:pt idx="128">
                  <c:v>279.50639999999999</c:v>
                </c:pt>
                <c:pt idx="129">
                  <c:v>279.52319999999997</c:v>
                </c:pt>
                <c:pt idx="130">
                  <c:v>279.54000000000002</c:v>
                </c:pt>
                <c:pt idx="131">
                  <c:v>279.55669999999998</c:v>
                </c:pt>
                <c:pt idx="132">
                  <c:v>279.57350000000002</c:v>
                </c:pt>
                <c:pt idx="133">
                  <c:v>279.59030000000001</c:v>
                </c:pt>
                <c:pt idx="134">
                  <c:v>279.60700000000003</c:v>
                </c:pt>
                <c:pt idx="135">
                  <c:v>279.62380000000002</c:v>
                </c:pt>
                <c:pt idx="136">
                  <c:v>279.64060000000001</c:v>
                </c:pt>
                <c:pt idx="137">
                  <c:v>279.65730000000002</c:v>
                </c:pt>
                <c:pt idx="138">
                  <c:v>279.67410000000001</c:v>
                </c:pt>
                <c:pt idx="139">
                  <c:v>279.6909</c:v>
                </c:pt>
                <c:pt idx="140">
                  <c:v>279.70330000000001</c:v>
                </c:pt>
                <c:pt idx="141">
                  <c:v>279.70659999999998</c:v>
                </c:pt>
                <c:pt idx="142">
                  <c:v>279.70999999999998</c:v>
                </c:pt>
                <c:pt idx="143">
                  <c:v>279.7133</c:v>
                </c:pt>
                <c:pt idx="144">
                  <c:v>279.71660000000003</c:v>
                </c:pt>
                <c:pt idx="145">
                  <c:v>279.76569999999998</c:v>
                </c:pt>
                <c:pt idx="146">
                  <c:v>279.84519999999998</c:v>
                </c:pt>
                <c:pt idx="147">
                  <c:v>279.92469999999997</c:v>
                </c:pt>
                <c:pt idx="148">
                  <c:v>280.0043</c:v>
                </c:pt>
                <c:pt idx="149">
                  <c:v>280.0838</c:v>
                </c:pt>
                <c:pt idx="150">
                  <c:v>280.16340000000002</c:v>
                </c:pt>
                <c:pt idx="151">
                  <c:v>280.24290000000002</c:v>
                </c:pt>
                <c:pt idx="152">
                  <c:v>280.32249999999999</c:v>
                </c:pt>
                <c:pt idx="153">
                  <c:v>280.40199999999999</c:v>
                </c:pt>
                <c:pt idx="154">
                  <c:v>280.48149999999998</c:v>
                </c:pt>
                <c:pt idx="155">
                  <c:v>280.56110000000001</c:v>
                </c:pt>
                <c:pt idx="156">
                  <c:v>280.64060000000001</c:v>
                </c:pt>
                <c:pt idx="157">
                  <c:v>280.72019999999998</c:v>
                </c:pt>
                <c:pt idx="158">
                  <c:v>280.79969999999997</c:v>
                </c:pt>
                <c:pt idx="159">
                  <c:v>280.87920000000003</c:v>
                </c:pt>
                <c:pt idx="160">
                  <c:v>280.9588</c:v>
                </c:pt>
                <c:pt idx="161">
                  <c:v>281.03829999999999</c:v>
                </c:pt>
                <c:pt idx="162">
                  <c:v>281.11790000000002</c:v>
                </c:pt>
                <c:pt idx="163">
                  <c:v>281.19740000000002</c:v>
                </c:pt>
                <c:pt idx="164">
                  <c:v>281.27690000000001</c:v>
                </c:pt>
                <c:pt idx="165">
                  <c:v>281.35649999999998</c:v>
                </c:pt>
                <c:pt idx="166">
                  <c:v>281.43599999999998</c:v>
                </c:pt>
                <c:pt idx="167">
                  <c:v>281.51560000000001</c:v>
                </c:pt>
                <c:pt idx="168">
                  <c:v>281.5951</c:v>
                </c:pt>
                <c:pt idx="169">
                  <c:v>281.67469999999997</c:v>
                </c:pt>
                <c:pt idx="170">
                  <c:v>281.75420000000003</c:v>
                </c:pt>
                <c:pt idx="171">
                  <c:v>281.83370000000002</c:v>
                </c:pt>
                <c:pt idx="172">
                  <c:v>281.91329999999999</c:v>
                </c:pt>
                <c:pt idx="173">
                  <c:v>281.99279999999999</c:v>
                </c:pt>
                <c:pt idx="174">
                  <c:v>282.07240000000002</c:v>
                </c:pt>
                <c:pt idx="175">
                  <c:v>282.15190000000001</c:v>
                </c:pt>
                <c:pt idx="176">
                  <c:v>282.23140000000001</c:v>
                </c:pt>
                <c:pt idx="177">
                  <c:v>282.31099999999998</c:v>
                </c:pt>
                <c:pt idx="178">
                  <c:v>282.39049999999997</c:v>
                </c:pt>
                <c:pt idx="179">
                  <c:v>282.4701</c:v>
                </c:pt>
                <c:pt idx="180">
                  <c:v>282.5496</c:v>
                </c:pt>
                <c:pt idx="181">
                  <c:v>282.62909999999999</c:v>
                </c:pt>
                <c:pt idx="182">
                  <c:v>282.70870000000002</c:v>
                </c:pt>
                <c:pt idx="183">
                  <c:v>282.78820000000002</c:v>
                </c:pt>
                <c:pt idx="184">
                  <c:v>282.86779999999999</c:v>
                </c:pt>
                <c:pt idx="185">
                  <c:v>282.94729999999998</c:v>
                </c:pt>
                <c:pt idx="186">
                  <c:v>283.02690000000001</c:v>
                </c:pt>
                <c:pt idx="187">
                  <c:v>283.10640000000001</c:v>
                </c:pt>
                <c:pt idx="188">
                  <c:v>283.1859</c:v>
                </c:pt>
                <c:pt idx="189">
                  <c:v>283.26549999999997</c:v>
                </c:pt>
                <c:pt idx="190">
                  <c:v>283.34500000000003</c:v>
                </c:pt>
                <c:pt idx="191">
                  <c:v>283.4246</c:v>
                </c:pt>
                <c:pt idx="192">
                  <c:v>283.50409999999999</c:v>
                </c:pt>
                <c:pt idx="193">
                  <c:v>283.58359999999999</c:v>
                </c:pt>
                <c:pt idx="194">
                  <c:v>283.66320000000002</c:v>
                </c:pt>
                <c:pt idx="195">
                  <c:v>283.74270000000001</c:v>
                </c:pt>
                <c:pt idx="196">
                  <c:v>283.82229999999998</c:v>
                </c:pt>
                <c:pt idx="197">
                  <c:v>283.90179999999998</c:v>
                </c:pt>
                <c:pt idx="198">
                  <c:v>283.98129999999998</c:v>
                </c:pt>
                <c:pt idx="199">
                  <c:v>284.0609</c:v>
                </c:pt>
                <c:pt idx="200">
                  <c:v>284.1404</c:v>
                </c:pt>
                <c:pt idx="201">
                  <c:v>284.22000000000003</c:v>
                </c:pt>
                <c:pt idx="202">
                  <c:v>284.30149999999998</c:v>
                </c:pt>
                <c:pt idx="203">
                  <c:v>284.38529999999997</c:v>
                </c:pt>
                <c:pt idx="204">
                  <c:v>284.46910000000003</c:v>
                </c:pt>
                <c:pt idx="205">
                  <c:v>284.55279999999999</c:v>
                </c:pt>
                <c:pt idx="206">
                  <c:v>284.63659999999999</c:v>
                </c:pt>
                <c:pt idx="207">
                  <c:v>284.72039999999998</c:v>
                </c:pt>
                <c:pt idx="208">
                  <c:v>284.80419999999998</c:v>
                </c:pt>
                <c:pt idx="209">
                  <c:v>284.88799999999998</c:v>
                </c:pt>
                <c:pt idx="210">
                  <c:v>284.9717</c:v>
                </c:pt>
                <c:pt idx="211">
                  <c:v>285.05549999999999</c:v>
                </c:pt>
                <c:pt idx="212">
                  <c:v>285.13929999999999</c:v>
                </c:pt>
                <c:pt idx="213">
                  <c:v>285.22309999999999</c:v>
                </c:pt>
                <c:pt idx="214">
                  <c:v>285.30689999999998</c:v>
                </c:pt>
                <c:pt idx="215">
                  <c:v>285.39060000000001</c:v>
                </c:pt>
                <c:pt idx="216">
                  <c:v>285.4744</c:v>
                </c:pt>
                <c:pt idx="217">
                  <c:v>285.5582</c:v>
                </c:pt>
                <c:pt idx="218">
                  <c:v>285.642</c:v>
                </c:pt>
                <c:pt idx="219">
                  <c:v>285.72579999999999</c:v>
                </c:pt>
                <c:pt idx="220">
                  <c:v>285.80950000000001</c:v>
                </c:pt>
                <c:pt idx="221">
                  <c:v>285.89330000000001</c:v>
                </c:pt>
                <c:pt idx="222">
                  <c:v>285.97710000000001</c:v>
                </c:pt>
                <c:pt idx="223">
                  <c:v>286.0609</c:v>
                </c:pt>
                <c:pt idx="224">
                  <c:v>286.1447</c:v>
                </c:pt>
                <c:pt idx="225">
                  <c:v>286.22840000000002</c:v>
                </c:pt>
                <c:pt idx="226">
                  <c:v>286.31220000000002</c:v>
                </c:pt>
                <c:pt idx="227">
                  <c:v>286.39600000000002</c:v>
                </c:pt>
                <c:pt idx="228">
                  <c:v>286.47980000000001</c:v>
                </c:pt>
                <c:pt idx="229">
                  <c:v>286.56360000000001</c:v>
                </c:pt>
                <c:pt idx="230">
                  <c:v>286.64729999999997</c:v>
                </c:pt>
                <c:pt idx="231">
                  <c:v>286.73110000000003</c:v>
                </c:pt>
                <c:pt idx="232">
                  <c:v>286.81490000000002</c:v>
                </c:pt>
                <c:pt idx="233">
                  <c:v>286.89870000000002</c:v>
                </c:pt>
                <c:pt idx="234">
                  <c:v>286.98250000000002</c:v>
                </c:pt>
                <c:pt idx="235">
                  <c:v>287.06630000000001</c:v>
                </c:pt>
                <c:pt idx="236">
                  <c:v>287.14999999999998</c:v>
                </c:pt>
                <c:pt idx="237">
                  <c:v>287.23219999999998</c:v>
                </c:pt>
                <c:pt idx="238">
                  <c:v>287.30169999999998</c:v>
                </c:pt>
                <c:pt idx="239">
                  <c:v>287.37110000000001</c:v>
                </c:pt>
                <c:pt idx="240">
                  <c:v>287.44060000000002</c:v>
                </c:pt>
                <c:pt idx="241">
                  <c:v>287.51</c:v>
                </c:pt>
                <c:pt idx="242">
                  <c:v>287.57940000000002</c:v>
                </c:pt>
                <c:pt idx="243">
                  <c:v>287.64890000000003</c:v>
                </c:pt>
                <c:pt idx="244">
                  <c:v>287.7183</c:v>
                </c:pt>
                <c:pt idx="245">
                  <c:v>287.7878</c:v>
                </c:pt>
                <c:pt idx="246">
                  <c:v>287.85719999999998</c:v>
                </c:pt>
                <c:pt idx="247">
                  <c:v>287.92669999999998</c:v>
                </c:pt>
                <c:pt idx="248">
                  <c:v>287.99610000000001</c:v>
                </c:pt>
                <c:pt idx="249">
                  <c:v>288.06549999999999</c:v>
                </c:pt>
                <c:pt idx="250">
                  <c:v>288.13499999999999</c:v>
                </c:pt>
                <c:pt idx="251">
                  <c:v>288.20440000000002</c:v>
                </c:pt>
                <c:pt idx="252">
                  <c:v>288.27390000000003</c:v>
                </c:pt>
                <c:pt idx="253">
                  <c:v>288.3433</c:v>
                </c:pt>
                <c:pt idx="254">
                  <c:v>288.41269999999997</c:v>
                </c:pt>
                <c:pt idx="255">
                  <c:v>288.48219999999998</c:v>
                </c:pt>
                <c:pt idx="256">
                  <c:v>288.55160000000001</c:v>
                </c:pt>
                <c:pt idx="257">
                  <c:v>288.62110000000001</c:v>
                </c:pt>
                <c:pt idx="258">
                  <c:v>288.69049999999999</c:v>
                </c:pt>
                <c:pt idx="259">
                  <c:v>288.76</c:v>
                </c:pt>
                <c:pt idx="260">
                  <c:v>288.82940000000002</c:v>
                </c:pt>
                <c:pt idx="261">
                  <c:v>288.89879999999999</c:v>
                </c:pt>
                <c:pt idx="262">
                  <c:v>288.9683</c:v>
                </c:pt>
                <c:pt idx="263">
                  <c:v>289.03769999999997</c:v>
                </c:pt>
                <c:pt idx="264">
                  <c:v>289.10719999999998</c:v>
                </c:pt>
                <c:pt idx="265">
                  <c:v>289.17660000000001</c:v>
                </c:pt>
                <c:pt idx="266">
                  <c:v>289.24610000000001</c:v>
                </c:pt>
                <c:pt idx="267">
                  <c:v>289.31549999999999</c:v>
                </c:pt>
                <c:pt idx="268">
                  <c:v>289.38490000000002</c:v>
                </c:pt>
                <c:pt idx="269">
                  <c:v>289.45440000000002</c:v>
                </c:pt>
                <c:pt idx="270">
                  <c:v>289.52379999999999</c:v>
                </c:pt>
                <c:pt idx="271">
                  <c:v>289.5933</c:v>
                </c:pt>
                <c:pt idx="272">
                  <c:v>289.66269999999997</c:v>
                </c:pt>
                <c:pt idx="273">
                  <c:v>289.7321</c:v>
                </c:pt>
                <c:pt idx="274">
                  <c:v>289.80160000000001</c:v>
                </c:pt>
                <c:pt idx="275">
                  <c:v>289.87099999999998</c:v>
                </c:pt>
                <c:pt idx="276">
                  <c:v>289.94049999999999</c:v>
                </c:pt>
                <c:pt idx="277">
                  <c:v>290.00990000000002</c:v>
                </c:pt>
                <c:pt idx="278">
                  <c:v>290.07940000000002</c:v>
                </c:pt>
                <c:pt idx="279">
                  <c:v>290.14879999999999</c:v>
                </c:pt>
                <c:pt idx="280">
                  <c:v>290.21820000000002</c:v>
                </c:pt>
                <c:pt idx="281">
                  <c:v>290.28769999999997</c:v>
                </c:pt>
                <c:pt idx="282">
                  <c:v>290.3571</c:v>
                </c:pt>
                <c:pt idx="283">
                  <c:v>290.42660000000001</c:v>
                </c:pt>
                <c:pt idx="284">
                  <c:v>290.49599999999998</c:v>
                </c:pt>
                <c:pt idx="285">
                  <c:v>290.56540000000001</c:v>
                </c:pt>
                <c:pt idx="286">
                  <c:v>290.63490000000002</c:v>
                </c:pt>
                <c:pt idx="287">
                  <c:v>290.70429999999999</c:v>
                </c:pt>
                <c:pt idx="288">
                  <c:v>290.77379999999999</c:v>
                </c:pt>
                <c:pt idx="289">
                  <c:v>290.84320000000002</c:v>
                </c:pt>
                <c:pt idx="290">
                  <c:v>290.91269999999997</c:v>
                </c:pt>
                <c:pt idx="291">
                  <c:v>290.9821</c:v>
                </c:pt>
                <c:pt idx="292">
                  <c:v>291.05149999999998</c:v>
                </c:pt>
                <c:pt idx="293">
                  <c:v>291.12099999999998</c:v>
                </c:pt>
                <c:pt idx="294">
                  <c:v>291.19040000000001</c:v>
                </c:pt>
                <c:pt idx="295">
                  <c:v>291.25990000000002</c:v>
                </c:pt>
                <c:pt idx="296">
                  <c:v>291.32929999999999</c:v>
                </c:pt>
                <c:pt idx="297">
                  <c:v>291.39879999999999</c:v>
                </c:pt>
                <c:pt idx="298">
                  <c:v>291.46820000000002</c:v>
                </c:pt>
                <c:pt idx="299">
                  <c:v>291.5376</c:v>
                </c:pt>
                <c:pt idx="300">
                  <c:v>291.6071</c:v>
                </c:pt>
                <c:pt idx="301">
                  <c:v>291.67649999999998</c:v>
                </c:pt>
                <c:pt idx="302">
                  <c:v>291.74599999999998</c:v>
                </c:pt>
                <c:pt idx="303">
                  <c:v>291.81540000000001</c:v>
                </c:pt>
                <c:pt idx="304">
                  <c:v>291.88479999999998</c:v>
                </c:pt>
                <c:pt idx="305">
                  <c:v>291.94850000000002</c:v>
                </c:pt>
                <c:pt idx="306">
                  <c:v>292.01179999999999</c:v>
                </c:pt>
                <c:pt idx="307">
                  <c:v>292.07510000000002</c:v>
                </c:pt>
                <c:pt idx="308">
                  <c:v>292.13839999999999</c:v>
                </c:pt>
                <c:pt idx="309">
                  <c:v>292.20170000000002</c:v>
                </c:pt>
                <c:pt idx="310">
                  <c:v>292.26499999999999</c:v>
                </c:pt>
                <c:pt idx="311">
                  <c:v>292.32830000000001</c:v>
                </c:pt>
                <c:pt idx="312">
                  <c:v>292.39159999999998</c:v>
                </c:pt>
                <c:pt idx="313">
                  <c:v>292.45490000000001</c:v>
                </c:pt>
                <c:pt idx="314">
                  <c:v>292.51819999999998</c:v>
                </c:pt>
                <c:pt idx="315">
                  <c:v>292.58150000000001</c:v>
                </c:pt>
                <c:pt idx="316">
                  <c:v>292.64479999999998</c:v>
                </c:pt>
                <c:pt idx="317">
                  <c:v>292.7081</c:v>
                </c:pt>
                <c:pt idx="318">
                  <c:v>292.77140000000003</c:v>
                </c:pt>
                <c:pt idx="319">
                  <c:v>292.8347</c:v>
                </c:pt>
                <c:pt idx="320">
                  <c:v>292.89800000000002</c:v>
                </c:pt>
                <c:pt idx="321">
                  <c:v>292.96129999999999</c:v>
                </c:pt>
                <c:pt idx="322">
                  <c:v>293.02460000000002</c:v>
                </c:pt>
                <c:pt idx="323">
                  <c:v>293.08789999999999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29-4022-956B-85D67ACFA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729-4022-956B-85D67ACFA18E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3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17507325985E-2"/>
          <c:y val="0.1148611704249418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4</c:v>
          </c:tx>
          <c:spPr>
            <a:ln w="12700">
              <a:solidFill>
                <a:schemeClr val="accent1"/>
              </a:solidFill>
            </a:ln>
          </c:spPr>
          <c:marker>
            <c:symbol val="circle"/>
            <c:size val="5"/>
          </c:marker>
          <c:xVal>
            <c:numRef>
              <c:f>'Section 3'!$C$2:$C$238</c:f>
              <c:numCache>
                <c:formatCode>General</c:formatCode>
                <c:ptCount val="237"/>
                <c:pt idx="0">
                  <c:v>0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64</c:v>
                </c:pt>
                <c:pt idx="46">
                  <c:v>65</c:v>
                </c:pt>
                <c:pt idx="47">
                  <c:v>66</c:v>
                </c:pt>
                <c:pt idx="48">
                  <c:v>67</c:v>
                </c:pt>
                <c:pt idx="49">
                  <c:v>68</c:v>
                </c:pt>
                <c:pt idx="50">
                  <c:v>69</c:v>
                </c:pt>
                <c:pt idx="51">
                  <c:v>70</c:v>
                </c:pt>
                <c:pt idx="52">
                  <c:v>71</c:v>
                </c:pt>
                <c:pt idx="53">
                  <c:v>72</c:v>
                </c:pt>
                <c:pt idx="54">
                  <c:v>73</c:v>
                </c:pt>
                <c:pt idx="55">
                  <c:v>74</c:v>
                </c:pt>
                <c:pt idx="56">
                  <c:v>75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82</c:v>
                </c:pt>
                <c:pt idx="64">
                  <c:v>83</c:v>
                </c:pt>
                <c:pt idx="65">
                  <c:v>84</c:v>
                </c:pt>
                <c:pt idx="66">
                  <c:v>85</c:v>
                </c:pt>
                <c:pt idx="67">
                  <c:v>86</c:v>
                </c:pt>
                <c:pt idx="68">
                  <c:v>87</c:v>
                </c:pt>
                <c:pt idx="69">
                  <c:v>88</c:v>
                </c:pt>
                <c:pt idx="70">
                  <c:v>89</c:v>
                </c:pt>
                <c:pt idx="71">
                  <c:v>90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94</c:v>
                </c:pt>
                <c:pt idx="76">
                  <c:v>95</c:v>
                </c:pt>
                <c:pt idx="77">
                  <c:v>96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103</c:v>
                </c:pt>
                <c:pt idx="85">
                  <c:v>104</c:v>
                </c:pt>
                <c:pt idx="86">
                  <c:v>105</c:v>
                </c:pt>
                <c:pt idx="87">
                  <c:v>106</c:v>
                </c:pt>
                <c:pt idx="88">
                  <c:v>107</c:v>
                </c:pt>
                <c:pt idx="89">
                  <c:v>108</c:v>
                </c:pt>
                <c:pt idx="90">
                  <c:v>109</c:v>
                </c:pt>
                <c:pt idx="91">
                  <c:v>110</c:v>
                </c:pt>
                <c:pt idx="92">
                  <c:v>111</c:v>
                </c:pt>
                <c:pt idx="93">
                  <c:v>112</c:v>
                </c:pt>
                <c:pt idx="94">
                  <c:v>113</c:v>
                </c:pt>
                <c:pt idx="95">
                  <c:v>114</c:v>
                </c:pt>
                <c:pt idx="96">
                  <c:v>115</c:v>
                </c:pt>
                <c:pt idx="97">
                  <c:v>116</c:v>
                </c:pt>
                <c:pt idx="98">
                  <c:v>117</c:v>
                </c:pt>
                <c:pt idx="99">
                  <c:v>118</c:v>
                </c:pt>
                <c:pt idx="100">
                  <c:v>119</c:v>
                </c:pt>
                <c:pt idx="101">
                  <c:v>120</c:v>
                </c:pt>
                <c:pt idx="102">
                  <c:v>121</c:v>
                </c:pt>
                <c:pt idx="103">
                  <c:v>122</c:v>
                </c:pt>
                <c:pt idx="104">
                  <c:v>123</c:v>
                </c:pt>
                <c:pt idx="105">
                  <c:v>124</c:v>
                </c:pt>
                <c:pt idx="106">
                  <c:v>125</c:v>
                </c:pt>
                <c:pt idx="107">
                  <c:v>126</c:v>
                </c:pt>
                <c:pt idx="108">
                  <c:v>127</c:v>
                </c:pt>
                <c:pt idx="109">
                  <c:v>128</c:v>
                </c:pt>
                <c:pt idx="110">
                  <c:v>129</c:v>
                </c:pt>
                <c:pt idx="111">
                  <c:v>130</c:v>
                </c:pt>
                <c:pt idx="112">
                  <c:v>131</c:v>
                </c:pt>
                <c:pt idx="113">
                  <c:v>132</c:v>
                </c:pt>
                <c:pt idx="114">
                  <c:v>133</c:v>
                </c:pt>
                <c:pt idx="115">
                  <c:v>134</c:v>
                </c:pt>
                <c:pt idx="116">
                  <c:v>135</c:v>
                </c:pt>
                <c:pt idx="117">
                  <c:v>136</c:v>
                </c:pt>
                <c:pt idx="118">
                  <c:v>137</c:v>
                </c:pt>
                <c:pt idx="119">
                  <c:v>138</c:v>
                </c:pt>
                <c:pt idx="120">
                  <c:v>139</c:v>
                </c:pt>
                <c:pt idx="121">
                  <c:v>140</c:v>
                </c:pt>
                <c:pt idx="122">
                  <c:v>141</c:v>
                </c:pt>
                <c:pt idx="123">
                  <c:v>142</c:v>
                </c:pt>
                <c:pt idx="124">
                  <c:v>143</c:v>
                </c:pt>
                <c:pt idx="125">
                  <c:v>144</c:v>
                </c:pt>
                <c:pt idx="126">
                  <c:v>145</c:v>
                </c:pt>
                <c:pt idx="127">
                  <c:v>146</c:v>
                </c:pt>
                <c:pt idx="128">
                  <c:v>147</c:v>
                </c:pt>
                <c:pt idx="129">
                  <c:v>148</c:v>
                </c:pt>
                <c:pt idx="130">
                  <c:v>149</c:v>
                </c:pt>
                <c:pt idx="131">
                  <c:v>150</c:v>
                </c:pt>
                <c:pt idx="132">
                  <c:v>151</c:v>
                </c:pt>
                <c:pt idx="133">
                  <c:v>152</c:v>
                </c:pt>
                <c:pt idx="134">
                  <c:v>153</c:v>
                </c:pt>
                <c:pt idx="135">
                  <c:v>154</c:v>
                </c:pt>
                <c:pt idx="136">
                  <c:v>155</c:v>
                </c:pt>
                <c:pt idx="137">
                  <c:v>156</c:v>
                </c:pt>
                <c:pt idx="138">
                  <c:v>157</c:v>
                </c:pt>
                <c:pt idx="139">
                  <c:v>158</c:v>
                </c:pt>
                <c:pt idx="140">
                  <c:v>159</c:v>
                </c:pt>
                <c:pt idx="141">
                  <c:v>160</c:v>
                </c:pt>
                <c:pt idx="142">
                  <c:v>161</c:v>
                </c:pt>
                <c:pt idx="143">
                  <c:v>162</c:v>
                </c:pt>
                <c:pt idx="144">
                  <c:v>163</c:v>
                </c:pt>
                <c:pt idx="145">
                  <c:v>164</c:v>
                </c:pt>
                <c:pt idx="146">
                  <c:v>165</c:v>
                </c:pt>
                <c:pt idx="147">
                  <c:v>166</c:v>
                </c:pt>
                <c:pt idx="148">
                  <c:v>167</c:v>
                </c:pt>
                <c:pt idx="149">
                  <c:v>168</c:v>
                </c:pt>
                <c:pt idx="150">
                  <c:v>169</c:v>
                </c:pt>
                <c:pt idx="151">
                  <c:v>170</c:v>
                </c:pt>
                <c:pt idx="152">
                  <c:v>171</c:v>
                </c:pt>
                <c:pt idx="153">
                  <c:v>172</c:v>
                </c:pt>
                <c:pt idx="154">
                  <c:v>173</c:v>
                </c:pt>
                <c:pt idx="155">
                  <c:v>174</c:v>
                </c:pt>
                <c:pt idx="156">
                  <c:v>175</c:v>
                </c:pt>
                <c:pt idx="157">
                  <c:v>176</c:v>
                </c:pt>
                <c:pt idx="158">
                  <c:v>177</c:v>
                </c:pt>
                <c:pt idx="159">
                  <c:v>178</c:v>
                </c:pt>
                <c:pt idx="160">
                  <c:v>179</c:v>
                </c:pt>
                <c:pt idx="161">
                  <c:v>180</c:v>
                </c:pt>
                <c:pt idx="162">
                  <c:v>181</c:v>
                </c:pt>
                <c:pt idx="163">
                  <c:v>182</c:v>
                </c:pt>
                <c:pt idx="164">
                  <c:v>183</c:v>
                </c:pt>
                <c:pt idx="165">
                  <c:v>184</c:v>
                </c:pt>
                <c:pt idx="166">
                  <c:v>185</c:v>
                </c:pt>
                <c:pt idx="167">
                  <c:v>186</c:v>
                </c:pt>
                <c:pt idx="168">
                  <c:v>187</c:v>
                </c:pt>
                <c:pt idx="169">
                  <c:v>188</c:v>
                </c:pt>
                <c:pt idx="170">
                  <c:v>189</c:v>
                </c:pt>
                <c:pt idx="171">
                  <c:v>190</c:v>
                </c:pt>
                <c:pt idx="172">
                  <c:v>191</c:v>
                </c:pt>
                <c:pt idx="173">
                  <c:v>192</c:v>
                </c:pt>
                <c:pt idx="174">
                  <c:v>193</c:v>
                </c:pt>
                <c:pt idx="175">
                  <c:v>194</c:v>
                </c:pt>
                <c:pt idx="176">
                  <c:v>195</c:v>
                </c:pt>
                <c:pt idx="177">
                  <c:v>196</c:v>
                </c:pt>
                <c:pt idx="178">
                  <c:v>197</c:v>
                </c:pt>
                <c:pt idx="179">
                  <c:v>198</c:v>
                </c:pt>
                <c:pt idx="180">
                  <c:v>199</c:v>
                </c:pt>
                <c:pt idx="181">
                  <c:v>200</c:v>
                </c:pt>
                <c:pt idx="182">
                  <c:v>201</c:v>
                </c:pt>
                <c:pt idx="183">
                  <c:v>202</c:v>
                </c:pt>
                <c:pt idx="184">
                  <c:v>203</c:v>
                </c:pt>
                <c:pt idx="185">
                  <c:v>204</c:v>
                </c:pt>
                <c:pt idx="186">
                  <c:v>205</c:v>
                </c:pt>
                <c:pt idx="187">
                  <c:v>206</c:v>
                </c:pt>
                <c:pt idx="188">
                  <c:v>207</c:v>
                </c:pt>
                <c:pt idx="189">
                  <c:v>208</c:v>
                </c:pt>
                <c:pt idx="190">
                  <c:v>209</c:v>
                </c:pt>
                <c:pt idx="191">
                  <c:v>210</c:v>
                </c:pt>
                <c:pt idx="192">
                  <c:v>211</c:v>
                </c:pt>
                <c:pt idx="193">
                  <c:v>212</c:v>
                </c:pt>
                <c:pt idx="194">
                  <c:v>213</c:v>
                </c:pt>
                <c:pt idx="195">
                  <c:v>214</c:v>
                </c:pt>
                <c:pt idx="196">
                  <c:v>215</c:v>
                </c:pt>
                <c:pt idx="197">
                  <c:v>216</c:v>
                </c:pt>
                <c:pt idx="198">
                  <c:v>217</c:v>
                </c:pt>
                <c:pt idx="199">
                  <c:v>218</c:v>
                </c:pt>
                <c:pt idx="200">
                  <c:v>219</c:v>
                </c:pt>
                <c:pt idx="201">
                  <c:v>220</c:v>
                </c:pt>
                <c:pt idx="202">
                  <c:v>221</c:v>
                </c:pt>
                <c:pt idx="203">
                  <c:v>222</c:v>
                </c:pt>
                <c:pt idx="204">
                  <c:v>223</c:v>
                </c:pt>
                <c:pt idx="205">
                  <c:v>224</c:v>
                </c:pt>
                <c:pt idx="206">
                  <c:v>225</c:v>
                </c:pt>
                <c:pt idx="207">
                  <c:v>226</c:v>
                </c:pt>
                <c:pt idx="208">
                  <c:v>227</c:v>
                </c:pt>
                <c:pt idx="209">
                  <c:v>228</c:v>
                </c:pt>
                <c:pt idx="210">
                  <c:v>229</c:v>
                </c:pt>
                <c:pt idx="211">
                  <c:v>230</c:v>
                </c:pt>
                <c:pt idx="212">
                  <c:v>231</c:v>
                </c:pt>
                <c:pt idx="213">
                  <c:v>232</c:v>
                </c:pt>
                <c:pt idx="214">
                  <c:v>233</c:v>
                </c:pt>
                <c:pt idx="215">
                  <c:v>234</c:v>
                </c:pt>
                <c:pt idx="216">
                  <c:v>235</c:v>
                </c:pt>
                <c:pt idx="217">
                  <c:v>236</c:v>
                </c:pt>
                <c:pt idx="218">
                  <c:v>237</c:v>
                </c:pt>
                <c:pt idx="219">
                  <c:v>238</c:v>
                </c:pt>
                <c:pt idx="220">
                  <c:v>239</c:v>
                </c:pt>
                <c:pt idx="221">
                  <c:v>240</c:v>
                </c:pt>
                <c:pt idx="222">
                  <c:v>241</c:v>
                </c:pt>
                <c:pt idx="223">
                  <c:v>242</c:v>
                </c:pt>
                <c:pt idx="224">
                  <c:v>243</c:v>
                </c:pt>
                <c:pt idx="225">
                  <c:v>244</c:v>
                </c:pt>
                <c:pt idx="226">
                  <c:v>245</c:v>
                </c:pt>
                <c:pt idx="227">
                  <c:v>246</c:v>
                </c:pt>
                <c:pt idx="228">
                  <c:v>247</c:v>
                </c:pt>
                <c:pt idx="229">
                  <c:v>248</c:v>
                </c:pt>
                <c:pt idx="230">
                  <c:v>249</c:v>
                </c:pt>
                <c:pt idx="231">
                  <c:v>250</c:v>
                </c:pt>
                <c:pt idx="232">
                  <c:v>251</c:v>
                </c:pt>
                <c:pt idx="233">
                  <c:v>252</c:v>
                </c:pt>
                <c:pt idx="234">
                  <c:v>253</c:v>
                </c:pt>
                <c:pt idx="235">
                  <c:v>254</c:v>
                </c:pt>
                <c:pt idx="236">
                  <c:v>254.53</c:v>
                </c:pt>
              </c:numCache>
            </c:numRef>
          </c:xVal>
          <c:yVal>
            <c:numRef>
              <c:f>'Section 3'!$D$2:$D$238</c:f>
              <c:numCache>
                <c:formatCode>0.0</c:formatCode>
                <c:ptCount val="237"/>
                <c:pt idx="0">
                  <c:v>295.10000000000002</c:v>
                </c:pt>
                <c:pt idx="1">
                  <c:v>295.13220000000001</c:v>
                </c:pt>
                <c:pt idx="2">
                  <c:v>295.10820000000001</c:v>
                </c:pt>
                <c:pt idx="3">
                  <c:v>295.08409999999998</c:v>
                </c:pt>
                <c:pt idx="4">
                  <c:v>295.06009999999998</c:v>
                </c:pt>
                <c:pt idx="5">
                  <c:v>295.0369</c:v>
                </c:pt>
                <c:pt idx="6">
                  <c:v>295.02780000000001</c:v>
                </c:pt>
                <c:pt idx="7">
                  <c:v>295.01870000000002</c:v>
                </c:pt>
                <c:pt idx="8">
                  <c:v>295.00959999999998</c:v>
                </c:pt>
                <c:pt idx="9">
                  <c:v>295.00049999999999</c:v>
                </c:pt>
                <c:pt idx="10">
                  <c:v>294.99130000000002</c:v>
                </c:pt>
                <c:pt idx="11">
                  <c:v>294.98219999999998</c:v>
                </c:pt>
                <c:pt idx="12">
                  <c:v>294.97309999999999</c:v>
                </c:pt>
                <c:pt idx="13">
                  <c:v>294.964</c:v>
                </c:pt>
                <c:pt idx="14">
                  <c:v>294.95479999999998</c:v>
                </c:pt>
                <c:pt idx="15">
                  <c:v>294.94569999999999</c:v>
                </c:pt>
                <c:pt idx="16">
                  <c:v>294.9366</c:v>
                </c:pt>
                <c:pt idx="17">
                  <c:v>294.92750000000001</c:v>
                </c:pt>
                <c:pt idx="18">
                  <c:v>294.91829999999999</c:v>
                </c:pt>
                <c:pt idx="19">
                  <c:v>294.9092</c:v>
                </c:pt>
                <c:pt idx="20">
                  <c:v>294.90010000000001</c:v>
                </c:pt>
                <c:pt idx="21">
                  <c:v>294.89100000000002</c:v>
                </c:pt>
                <c:pt idx="22">
                  <c:v>294.88189999999997</c:v>
                </c:pt>
                <c:pt idx="23">
                  <c:v>294.87270000000001</c:v>
                </c:pt>
                <c:pt idx="24">
                  <c:v>294.86360000000002</c:v>
                </c:pt>
                <c:pt idx="25">
                  <c:v>294.85449999999997</c:v>
                </c:pt>
                <c:pt idx="26">
                  <c:v>294.84539999999998</c:v>
                </c:pt>
                <c:pt idx="27">
                  <c:v>294.83620000000002</c:v>
                </c:pt>
                <c:pt idx="28">
                  <c:v>294.82709999999997</c:v>
                </c:pt>
                <c:pt idx="29">
                  <c:v>294.81799999999998</c:v>
                </c:pt>
                <c:pt idx="30">
                  <c:v>294.80860000000001</c:v>
                </c:pt>
                <c:pt idx="31">
                  <c:v>294.79849999999999</c:v>
                </c:pt>
                <c:pt idx="32">
                  <c:v>294.3886</c:v>
                </c:pt>
                <c:pt idx="33">
                  <c:v>293.1927</c:v>
                </c:pt>
                <c:pt idx="34">
                  <c:v>291.99689999999998</c:v>
                </c:pt>
                <c:pt idx="35">
                  <c:v>290.80110000000002</c:v>
                </c:pt>
                <c:pt idx="36">
                  <c:v>289.60520000000002</c:v>
                </c:pt>
                <c:pt idx="37">
                  <c:v>288.40940000000001</c:v>
                </c:pt>
                <c:pt idx="38">
                  <c:v>287.21359999999999</c:v>
                </c:pt>
                <c:pt idx="39">
                  <c:v>286.01769999999999</c:v>
                </c:pt>
                <c:pt idx="40">
                  <c:v>284.82190000000003</c:v>
                </c:pt>
                <c:pt idx="41">
                  <c:v>283.62599999999998</c:v>
                </c:pt>
                <c:pt idx="42">
                  <c:v>282.43020000000001</c:v>
                </c:pt>
                <c:pt idx="43">
                  <c:v>282.04919999999998</c:v>
                </c:pt>
                <c:pt idx="44">
                  <c:v>281.96949999999998</c:v>
                </c:pt>
                <c:pt idx="45">
                  <c:v>281.88990000000001</c:v>
                </c:pt>
                <c:pt idx="46">
                  <c:v>281.81029999999998</c:v>
                </c:pt>
                <c:pt idx="47">
                  <c:v>281.73059999999998</c:v>
                </c:pt>
                <c:pt idx="48">
                  <c:v>281.65100000000001</c:v>
                </c:pt>
                <c:pt idx="49">
                  <c:v>281.56099999999998</c:v>
                </c:pt>
                <c:pt idx="50">
                  <c:v>281.47089999999997</c:v>
                </c:pt>
                <c:pt idx="51">
                  <c:v>281.38080000000002</c:v>
                </c:pt>
                <c:pt idx="52">
                  <c:v>281.29070000000002</c:v>
                </c:pt>
                <c:pt idx="53">
                  <c:v>281.20060000000001</c:v>
                </c:pt>
                <c:pt idx="54">
                  <c:v>281.1105</c:v>
                </c:pt>
                <c:pt idx="55">
                  <c:v>281.0204</c:v>
                </c:pt>
                <c:pt idx="56">
                  <c:v>280.93020000000001</c:v>
                </c:pt>
                <c:pt idx="57">
                  <c:v>280.84010000000001</c:v>
                </c:pt>
                <c:pt idx="58">
                  <c:v>280.75</c:v>
                </c:pt>
                <c:pt idx="59">
                  <c:v>280.65989999999999</c:v>
                </c:pt>
                <c:pt idx="60">
                  <c:v>280.56979999999999</c:v>
                </c:pt>
                <c:pt idx="61">
                  <c:v>280.47969999999998</c:v>
                </c:pt>
                <c:pt idx="62">
                  <c:v>280.38959999999997</c:v>
                </c:pt>
                <c:pt idx="63">
                  <c:v>280.29950000000002</c:v>
                </c:pt>
                <c:pt idx="64">
                  <c:v>280.20940000000002</c:v>
                </c:pt>
                <c:pt idx="65">
                  <c:v>280.11930000000001</c:v>
                </c:pt>
                <c:pt idx="66">
                  <c:v>280.03050000000002</c:v>
                </c:pt>
                <c:pt idx="67">
                  <c:v>279.94299999999998</c:v>
                </c:pt>
                <c:pt idx="68">
                  <c:v>279.85550000000001</c:v>
                </c:pt>
                <c:pt idx="69">
                  <c:v>279.76799999999997</c:v>
                </c:pt>
                <c:pt idx="70">
                  <c:v>279.68049999999999</c:v>
                </c:pt>
                <c:pt idx="71">
                  <c:v>279.59300000000002</c:v>
                </c:pt>
                <c:pt idx="72">
                  <c:v>279.50549999999998</c:v>
                </c:pt>
                <c:pt idx="73">
                  <c:v>279.41800000000001</c:v>
                </c:pt>
                <c:pt idx="74">
                  <c:v>279.33049999999997</c:v>
                </c:pt>
                <c:pt idx="75">
                  <c:v>279.24299999999999</c:v>
                </c:pt>
                <c:pt idx="76">
                  <c:v>279.15550000000002</c:v>
                </c:pt>
                <c:pt idx="77">
                  <c:v>279.06799999999998</c:v>
                </c:pt>
                <c:pt idx="78">
                  <c:v>278.98039999999997</c:v>
                </c:pt>
                <c:pt idx="79">
                  <c:v>278.8929</c:v>
                </c:pt>
                <c:pt idx="80">
                  <c:v>278.803</c:v>
                </c:pt>
                <c:pt idx="81">
                  <c:v>278.70679999999999</c:v>
                </c:pt>
                <c:pt idx="82">
                  <c:v>278.61059999999998</c:v>
                </c:pt>
                <c:pt idx="83">
                  <c:v>278.51440000000002</c:v>
                </c:pt>
                <c:pt idx="84">
                  <c:v>278.41809999999998</c:v>
                </c:pt>
                <c:pt idx="85">
                  <c:v>278.32190000000003</c:v>
                </c:pt>
                <c:pt idx="86">
                  <c:v>278.25990000000002</c:v>
                </c:pt>
                <c:pt idx="87">
                  <c:v>278.3648</c:v>
                </c:pt>
                <c:pt idx="88">
                  <c:v>278.46960000000001</c:v>
                </c:pt>
                <c:pt idx="89">
                  <c:v>278.5745</c:v>
                </c:pt>
                <c:pt idx="90">
                  <c:v>278.67939999999999</c:v>
                </c:pt>
                <c:pt idx="91">
                  <c:v>278.7842</c:v>
                </c:pt>
                <c:pt idx="92">
                  <c:v>278.88909999999998</c:v>
                </c:pt>
                <c:pt idx="93">
                  <c:v>278.9939</c:v>
                </c:pt>
                <c:pt idx="94">
                  <c:v>279.09879999999998</c:v>
                </c:pt>
                <c:pt idx="95">
                  <c:v>279.20370000000003</c:v>
                </c:pt>
                <c:pt idx="96">
                  <c:v>279.30849999999998</c:v>
                </c:pt>
                <c:pt idx="97">
                  <c:v>279.41340000000002</c:v>
                </c:pt>
                <c:pt idx="98">
                  <c:v>279.51830000000001</c:v>
                </c:pt>
                <c:pt idx="99">
                  <c:v>279.62310000000002</c:v>
                </c:pt>
                <c:pt idx="100">
                  <c:v>279.72800000000001</c:v>
                </c:pt>
                <c:pt idx="101">
                  <c:v>279.8329</c:v>
                </c:pt>
                <c:pt idx="102">
                  <c:v>279.93770000000001</c:v>
                </c:pt>
                <c:pt idx="103">
                  <c:v>280.04259999999999</c:v>
                </c:pt>
                <c:pt idx="104">
                  <c:v>280.1474</c:v>
                </c:pt>
                <c:pt idx="105">
                  <c:v>280.25229999999999</c:v>
                </c:pt>
                <c:pt idx="106">
                  <c:v>280.35719999999998</c:v>
                </c:pt>
                <c:pt idx="107">
                  <c:v>280.46199999999999</c:v>
                </c:pt>
                <c:pt idx="108">
                  <c:v>280.56689999999998</c:v>
                </c:pt>
                <c:pt idx="109">
                  <c:v>280.67180000000002</c:v>
                </c:pt>
                <c:pt idx="110">
                  <c:v>280.77659999999997</c:v>
                </c:pt>
                <c:pt idx="111">
                  <c:v>280.88150000000002</c:v>
                </c:pt>
                <c:pt idx="112">
                  <c:v>280.98630000000003</c:v>
                </c:pt>
                <c:pt idx="113">
                  <c:v>281.09300000000002</c:v>
                </c:pt>
                <c:pt idx="114">
                  <c:v>281.19970000000001</c:v>
                </c:pt>
                <c:pt idx="115">
                  <c:v>281.30650000000003</c:v>
                </c:pt>
                <c:pt idx="116">
                  <c:v>281.41320000000002</c:v>
                </c:pt>
                <c:pt idx="117">
                  <c:v>281.51990000000001</c:v>
                </c:pt>
                <c:pt idx="118">
                  <c:v>281.6266</c:v>
                </c:pt>
                <c:pt idx="119">
                  <c:v>281.73329999999999</c:v>
                </c:pt>
                <c:pt idx="120">
                  <c:v>281.84010000000001</c:v>
                </c:pt>
                <c:pt idx="121">
                  <c:v>281.9468</c:v>
                </c:pt>
                <c:pt idx="122">
                  <c:v>282.05349999999999</c:v>
                </c:pt>
                <c:pt idx="123">
                  <c:v>282.16019999999997</c:v>
                </c:pt>
                <c:pt idx="124">
                  <c:v>282.267</c:v>
                </c:pt>
                <c:pt idx="125">
                  <c:v>282.37369999999999</c:v>
                </c:pt>
                <c:pt idx="126">
                  <c:v>282.48039999999997</c:v>
                </c:pt>
                <c:pt idx="127">
                  <c:v>282.58710000000002</c:v>
                </c:pt>
                <c:pt idx="128">
                  <c:v>282.69380000000001</c:v>
                </c:pt>
                <c:pt idx="129">
                  <c:v>282.80059999999997</c:v>
                </c:pt>
                <c:pt idx="130">
                  <c:v>282.90730000000002</c:v>
                </c:pt>
                <c:pt idx="131">
                  <c:v>283.01400000000001</c:v>
                </c:pt>
                <c:pt idx="132">
                  <c:v>283.1207</c:v>
                </c:pt>
                <c:pt idx="133">
                  <c:v>283.22750000000002</c:v>
                </c:pt>
                <c:pt idx="134">
                  <c:v>283.33420000000001</c:v>
                </c:pt>
                <c:pt idx="135">
                  <c:v>283.4409</c:v>
                </c:pt>
                <c:pt idx="136">
                  <c:v>283.54759999999999</c:v>
                </c:pt>
                <c:pt idx="137">
                  <c:v>283.65429999999998</c:v>
                </c:pt>
                <c:pt idx="138">
                  <c:v>283.7611</c:v>
                </c:pt>
                <c:pt idx="139">
                  <c:v>283.86779999999999</c:v>
                </c:pt>
                <c:pt idx="140">
                  <c:v>283.97449999999998</c:v>
                </c:pt>
                <c:pt idx="141">
                  <c:v>284.08049999999997</c:v>
                </c:pt>
                <c:pt idx="142">
                  <c:v>284.18639999999999</c:v>
                </c:pt>
                <c:pt idx="143">
                  <c:v>284.29219999999998</c:v>
                </c:pt>
                <c:pt idx="144">
                  <c:v>284.3981</c:v>
                </c:pt>
                <c:pt idx="145">
                  <c:v>284.50400000000002</c:v>
                </c:pt>
                <c:pt idx="146">
                  <c:v>284.60989999999998</c:v>
                </c:pt>
                <c:pt idx="147">
                  <c:v>284.71570000000003</c:v>
                </c:pt>
                <c:pt idx="148">
                  <c:v>284.82159999999999</c:v>
                </c:pt>
                <c:pt idx="149">
                  <c:v>284.92750000000001</c:v>
                </c:pt>
                <c:pt idx="150">
                  <c:v>285.03339999999997</c:v>
                </c:pt>
                <c:pt idx="151">
                  <c:v>285.13920000000002</c:v>
                </c:pt>
                <c:pt idx="152">
                  <c:v>285.24509999999998</c:v>
                </c:pt>
                <c:pt idx="153">
                  <c:v>285.351</c:v>
                </c:pt>
                <c:pt idx="154">
                  <c:v>285.45679999999999</c:v>
                </c:pt>
                <c:pt idx="155">
                  <c:v>285.56259999999997</c:v>
                </c:pt>
                <c:pt idx="156">
                  <c:v>285.66840000000002</c:v>
                </c:pt>
                <c:pt idx="157">
                  <c:v>285.77420000000001</c:v>
                </c:pt>
                <c:pt idx="158">
                  <c:v>285.88040000000001</c:v>
                </c:pt>
                <c:pt idx="159">
                  <c:v>285.98849999999999</c:v>
                </c:pt>
                <c:pt idx="160">
                  <c:v>286.09660000000002</c:v>
                </c:pt>
                <c:pt idx="161">
                  <c:v>286.2047</c:v>
                </c:pt>
                <c:pt idx="162">
                  <c:v>286.31279999999998</c:v>
                </c:pt>
                <c:pt idx="163">
                  <c:v>286.42090000000002</c:v>
                </c:pt>
                <c:pt idx="164">
                  <c:v>286.529</c:v>
                </c:pt>
                <c:pt idx="165">
                  <c:v>286.63709999999998</c:v>
                </c:pt>
                <c:pt idx="166">
                  <c:v>286.74520000000001</c:v>
                </c:pt>
                <c:pt idx="167">
                  <c:v>286.85329999999999</c:v>
                </c:pt>
                <c:pt idx="168">
                  <c:v>286.96140000000003</c:v>
                </c:pt>
                <c:pt idx="169">
                  <c:v>287.06950000000001</c:v>
                </c:pt>
                <c:pt idx="170">
                  <c:v>287.15440000000001</c:v>
                </c:pt>
                <c:pt idx="171">
                  <c:v>287.22669999999999</c:v>
                </c:pt>
                <c:pt idx="172">
                  <c:v>287.29899999999998</c:v>
                </c:pt>
                <c:pt idx="173">
                  <c:v>287.37139999999999</c:v>
                </c:pt>
                <c:pt idx="174">
                  <c:v>287.44369999999998</c:v>
                </c:pt>
                <c:pt idx="175">
                  <c:v>287.51609999999999</c:v>
                </c:pt>
                <c:pt idx="176">
                  <c:v>287.58839999999998</c:v>
                </c:pt>
                <c:pt idx="177">
                  <c:v>287.66070000000002</c:v>
                </c:pt>
                <c:pt idx="178">
                  <c:v>287.73309999999998</c:v>
                </c:pt>
                <c:pt idx="179">
                  <c:v>287.80540000000002</c:v>
                </c:pt>
                <c:pt idx="180">
                  <c:v>287.8777</c:v>
                </c:pt>
                <c:pt idx="181">
                  <c:v>287.95010000000002</c:v>
                </c:pt>
                <c:pt idx="182">
                  <c:v>288.0224</c:v>
                </c:pt>
                <c:pt idx="183">
                  <c:v>288.09469999999999</c:v>
                </c:pt>
                <c:pt idx="184">
                  <c:v>288.1671</c:v>
                </c:pt>
                <c:pt idx="185">
                  <c:v>288.23939999999999</c:v>
                </c:pt>
                <c:pt idx="186">
                  <c:v>288.31180000000001</c:v>
                </c:pt>
                <c:pt idx="187">
                  <c:v>288.38409999999999</c:v>
                </c:pt>
                <c:pt idx="188">
                  <c:v>288.45639999999997</c:v>
                </c:pt>
                <c:pt idx="189">
                  <c:v>288.52879999999999</c:v>
                </c:pt>
                <c:pt idx="190">
                  <c:v>288.60109999999997</c:v>
                </c:pt>
                <c:pt idx="191">
                  <c:v>288.67340000000002</c:v>
                </c:pt>
                <c:pt idx="192">
                  <c:v>288.74579999999997</c:v>
                </c:pt>
                <c:pt idx="193">
                  <c:v>288.81810000000002</c:v>
                </c:pt>
                <c:pt idx="194">
                  <c:v>288.8904</c:v>
                </c:pt>
                <c:pt idx="195">
                  <c:v>288.96280000000002</c:v>
                </c:pt>
                <c:pt idx="196">
                  <c:v>289.0351</c:v>
                </c:pt>
                <c:pt idx="197">
                  <c:v>289.10750000000002</c:v>
                </c:pt>
                <c:pt idx="198">
                  <c:v>289.1798</c:v>
                </c:pt>
                <c:pt idx="199">
                  <c:v>289.25209999999998</c:v>
                </c:pt>
                <c:pt idx="200">
                  <c:v>289.3245</c:v>
                </c:pt>
                <c:pt idx="201">
                  <c:v>289.39679999999998</c:v>
                </c:pt>
                <c:pt idx="202">
                  <c:v>289.46910000000003</c:v>
                </c:pt>
                <c:pt idx="203">
                  <c:v>289.54149999999998</c:v>
                </c:pt>
                <c:pt idx="204">
                  <c:v>289.61380000000003</c:v>
                </c:pt>
                <c:pt idx="205">
                  <c:v>289.68610000000001</c:v>
                </c:pt>
                <c:pt idx="206">
                  <c:v>289.75850000000003</c:v>
                </c:pt>
                <c:pt idx="207">
                  <c:v>289.83080000000001</c:v>
                </c:pt>
                <c:pt idx="208">
                  <c:v>289.90320000000003</c:v>
                </c:pt>
                <c:pt idx="209">
                  <c:v>289.97550000000001</c:v>
                </c:pt>
                <c:pt idx="210">
                  <c:v>290.0478</c:v>
                </c:pt>
                <c:pt idx="211">
                  <c:v>290.12020000000001</c:v>
                </c:pt>
                <c:pt idx="212">
                  <c:v>290.1925</c:v>
                </c:pt>
                <c:pt idx="213">
                  <c:v>290.26479999999998</c:v>
                </c:pt>
                <c:pt idx="214">
                  <c:v>290.3372</c:v>
                </c:pt>
                <c:pt idx="215">
                  <c:v>290.40949999999998</c:v>
                </c:pt>
                <c:pt idx="216">
                  <c:v>290.48180000000002</c:v>
                </c:pt>
                <c:pt idx="217">
                  <c:v>290.55419999999998</c:v>
                </c:pt>
                <c:pt idx="218">
                  <c:v>290.62650000000002</c:v>
                </c:pt>
                <c:pt idx="219">
                  <c:v>290.69880000000001</c:v>
                </c:pt>
                <c:pt idx="220">
                  <c:v>290.77120000000002</c:v>
                </c:pt>
                <c:pt idx="221">
                  <c:v>290.84350000000001</c:v>
                </c:pt>
                <c:pt idx="222">
                  <c:v>290.91590000000002</c:v>
                </c:pt>
                <c:pt idx="223">
                  <c:v>290.98820000000001</c:v>
                </c:pt>
                <c:pt idx="224">
                  <c:v>291.06049999999999</c:v>
                </c:pt>
                <c:pt idx="225">
                  <c:v>291.13290000000001</c:v>
                </c:pt>
                <c:pt idx="226">
                  <c:v>291.20519999999999</c:v>
                </c:pt>
                <c:pt idx="227">
                  <c:v>291.27749999999997</c:v>
                </c:pt>
                <c:pt idx="228">
                  <c:v>291.35980000000001</c:v>
                </c:pt>
                <c:pt idx="229">
                  <c:v>291.44479999999999</c:v>
                </c:pt>
                <c:pt idx="230">
                  <c:v>291.52980000000002</c:v>
                </c:pt>
                <c:pt idx="231">
                  <c:v>291.6148</c:v>
                </c:pt>
                <c:pt idx="232">
                  <c:v>291.69990000000001</c:v>
                </c:pt>
                <c:pt idx="233">
                  <c:v>291.78489999999999</c:v>
                </c:pt>
                <c:pt idx="234">
                  <c:v>291.86989999999997</c:v>
                </c:pt>
                <c:pt idx="235">
                  <c:v>291.95490000000001</c:v>
                </c:pt>
                <c:pt idx="236">
                  <c:v>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29-4567-8F6C-B13FCAFD2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1929-4567-8F6C-B13FCAFD2A27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Cross Section 4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42570021099E-2"/>
          <c:y val="0.11166700368864747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5</c:v>
          </c:tx>
          <c:marker>
            <c:symbol val="circle"/>
            <c:size val="5"/>
          </c:marker>
          <c:xVal>
            <c:numRef>
              <c:f>'Section 4'!$C$2:$C$113</c:f>
              <c:numCache>
                <c:formatCode>General</c:formatCode>
                <c:ptCount val="112"/>
                <c:pt idx="0">
                  <c:v>0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46</c:v>
                </c:pt>
                <c:pt idx="28">
                  <c:v>47</c:v>
                </c:pt>
                <c:pt idx="29">
                  <c:v>48</c:v>
                </c:pt>
                <c:pt idx="30">
                  <c:v>49</c:v>
                </c:pt>
                <c:pt idx="31">
                  <c:v>50</c:v>
                </c:pt>
                <c:pt idx="32">
                  <c:v>51</c:v>
                </c:pt>
                <c:pt idx="33">
                  <c:v>52</c:v>
                </c:pt>
                <c:pt idx="34">
                  <c:v>53</c:v>
                </c:pt>
                <c:pt idx="35">
                  <c:v>54</c:v>
                </c:pt>
                <c:pt idx="36">
                  <c:v>55</c:v>
                </c:pt>
                <c:pt idx="37">
                  <c:v>56</c:v>
                </c:pt>
                <c:pt idx="38">
                  <c:v>57</c:v>
                </c:pt>
                <c:pt idx="39">
                  <c:v>58</c:v>
                </c:pt>
                <c:pt idx="40">
                  <c:v>59</c:v>
                </c:pt>
                <c:pt idx="41">
                  <c:v>60</c:v>
                </c:pt>
                <c:pt idx="42">
                  <c:v>61</c:v>
                </c:pt>
                <c:pt idx="43">
                  <c:v>62</c:v>
                </c:pt>
                <c:pt idx="44">
                  <c:v>63</c:v>
                </c:pt>
                <c:pt idx="45">
                  <c:v>64</c:v>
                </c:pt>
                <c:pt idx="46">
                  <c:v>65</c:v>
                </c:pt>
                <c:pt idx="47">
                  <c:v>66</c:v>
                </c:pt>
                <c:pt idx="48">
                  <c:v>67</c:v>
                </c:pt>
                <c:pt idx="49">
                  <c:v>68</c:v>
                </c:pt>
                <c:pt idx="50">
                  <c:v>69</c:v>
                </c:pt>
                <c:pt idx="51">
                  <c:v>70</c:v>
                </c:pt>
                <c:pt idx="52">
                  <c:v>71</c:v>
                </c:pt>
                <c:pt idx="53">
                  <c:v>72</c:v>
                </c:pt>
                <c:pt idx="54">
                  <c:v>73</c:v>
                </c:pt>
                <c:pt idx="55">
                  <c:v>74</c:v>
                </c:pt>
                <c:pt idx="56">
                  <c:v>75</c:v>
                </c:pt>
                <c:pt idx="57">
                  <c:v>76</c:v>
                </c:pt>
                <c:pt idx="58">
                  <c:v>77</c:v>
                </c:pt>
                <c:pt idx="59">
                  <c:v>78</c:v>
                </c:pt>
                <c:pt idx="60">
                  <c:v>79</c:v>
                </c:pt>
                <c:pt idx="61">
                  <c:v>80</c:v>
                </c:pt>
                <c:pt idx="62">
                  <c:v>81</c:v>
                </c:pt>
                <c:pt idx="63">
                  <c:v>82</c:v>
                </c:pt>
                <c:pt idx="64">
                  <c:v>83</c:v>
                </c:pt>
                <c:pt idx="65">
                  <c:v>84</c:v>
                </c:pt>
                <c:pt idx="66">
                  <c:v>85</c:v>
                </c:pt>
                <c:pt idx="67">
                  <c:v>86</c:v>
                </c:pt>
                <c:pt idx="68">
                  <c:v>87</c:v>
                </c:pt>
                <c:pt idx="69">
                  <c:v>88</c:v>
                </c:pt>
                <c:pt idx="70">
                  <c:v>89</c:v>
                </c:pt>
                <c:pt idx="71">
                  <c:v>90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94</c:v>
                </c:pt>
                <c:pt idx="76">
                  <c:v>95</c:v>
                </c:pt>
                <c:pt idx="77">
                  <c:v>96</c:v>
                </c:pt>
                <c:pt idx="78">
                  <c:v>97</c:v>
                </c:pt>
                <c:pt idx="79">
                  <c:v>98</c:v>
                </c:pt>
                <c:pt idx="80">
                  <c:v>99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103</c:v>
                </c:pt>
                <c:pt idx="85">
                  <c:v>104</c:v>
                </c:pt>
                <c:pt idx="86">
                  <c:v>105</c:v>
                </c:pt>
                <c:pt idx="87">
                  <c:v>106</c:v>
                </c:pt>
                <c:pt idx="88">
                  <c:v>107</c:v>
                </c:pt>
                <c:pt idx="89">
                  <c:v>108</c:v>
                </c:pt>
                <c:pt idx="90">
                  <c:v>109</c:v>
                </c:pt>
                <c:pt idx="91">
                  <c:v>110</c:v>
                </c:pt>
                <c:pt idx="92">
                  <c:v>111</c:v>
                </c:pt>
                <c:pt idx="93">
                  <c:v>112</c:v>
                </c:pt>
                <c:pt idx="94">
                  <c:v>113</c:v>
                </c:pt>
                <c:pt idx="95">
                  <c:v>114</c:v>
                </c:pt>
                <c:pt idx="96">
                  <c:v>115</c:v>
                </c:pt>
                <c:pt idx="97">
                  <c:v>116</c:v>
                </c:pt>
                <c:pt idx="98">
                  <c:v>117</c:v>
                </c:pt>
                <c:pt idx="99">
                  <c:v>118</c:v>
                </c:pt>
                <c:pt idx="100">
                  <c:v>119</c:v>
                </c:pt>
                <c:pt idx="101">
                  <c:v>120</c:v>
                </c:pt>
                <c:pt idx="102">
                  <c:v>121</c:v>
                </c:pt>
                <c:pt idx="103">
                  <c:v>122</c:v>
                </c:pt>
                <c:pt idx="104">
                  <c:v>123</c:v>
                </c:pt>
                <c:pt idx="105">
                  <c:v>124</c:v>
                </c:pt>
                <c:pt idx="106">
                  <c:v>125</c:v>
                </c:pt>
                <c:pt idx="107">
                  <c:v>126</c:v>
                </c:pt>
                <c:pt idx="108">
                  <c:v>127</c:v>
                </c:pt>
                <c:pt idx="109">
                  <c:v>128</c:v>
                </c:pt>
                <c:pt idx="110">
                  <c:v>129</c:v>
                </c:pt>
                <c:pt idx="111">
                  <c:v>130</c:v>
                </c:pt>
              </c:numCache>
            </c:numRef>
          </c:xVal>
          <c:yVal>
            <c:numRef>
              <c:f>'Section 4'!$D$2:$D$113</c:f>
              <c:numCache>
                <c:formatCode>0.0</c:formatCode>
                <c:ptCount val="112"/>
                <c:pt idx="0">
                  <c:v>294.60000000000002</c:v>
                </c:pt>
                <c:pt idx="1">
                  <c:v>294.5976</c:v>
                </c:pt>
                <c:pt idx="2">
                  <c:v>294.58600000000001</c:v>
                </c:pt>
                <c:pt idx="3">
                  <c:v>294.58030000000002</c:v>
                </c:pt>
                <c:pt idx="4">
                  <c:v>294.57479999999998</c:v>
                </c:pt>
                <c:pt idx="5">
                  <c:v>294.56920000000002</c:v>
                </c:pt>
                <c:pt idx="6">
                  <c:v>294.56369999999998</c:v>
                </c:pt>
                <c:pt idx="7">
                  <c:v>294.55810000000002</c:v>
                </c:pt>
                <c:pt idx="8">
                  <c:v>294.55259999999998</c:v>
                </c:pt>
                <c:pt idx="9">
                  <c:v>294.5471</c:v>
                </c:pt>
                <c:pt idx="10">
                  <c:v>294.54149999999998</c:v>
                </c:pt>
                <c:pt idx="11">
                  <c:v>294.536</c:v>
                </c:pt>
                <c:pt idx="12">
                  <c:v>294.53039999999999</c:v>
                </c:pt>
                <c:pt idx="13">
                  <c:v>294.5249</c:v>
                </c:pt>
                <c:pt idx="14">
                  <c:v>294.51940000000002</c:v>
                </c:pt>
                <c:pt idx="15">
                  <c:v>294.5138</c:v>
                </c:pt>
                <c:pt idx="16">
                  <c:v>294.50830000000002</c:v>
                </c:pt>
                <c:pt idx="17">
                  <c:v>294.5027</c:v>
                </c:pt>
                <c:pt idx="18">
                  <c:v>294.49720000000002</c:v>
                </c:pt>
                <c:pt idx="19">
                  <c:v>294.49160000000001</c:v>
                </c:pt>
                <c:pt idx="20">
                  <c:v>294.48610000000002</c:v>
                </c:pt>
                <c:pt idx="21">
                  <c:v>294.48059999999998</c:v>
                </c:pt>
                <c:pt idx="22">
                  <c:v>294.47500000000002</c:v>
                </c:pt>
                <c:pt idx="23">
                  <c:v>294.46949999999998</c:v>
                </c:pt>
                <c:pt idx="24">
                  <c:v>294.46420000000001</c:v>
                </c:pt>
                <c:pt idx="25">
                  <c:v>294.459</c:v>
                </c:pt>
                <c:pt idx="26">
                  <c:v>294.45370000000003</c:v>
                </c:pt>
                <c:pt idx="27">
                  <c:v>294.44850000000002</c:v>
                </c:pt>
                <c:pt idx="28">
                  <c:v>294.44319999999999</c:v>
                </c:pt>
                <c:pt idx="29">
                  <c:v>294.43799999999999</c:v>
                </c:pt>
                <c:pt idx="30">
                  <c:v>294.43270000000001</c:v>
                </c:pt>
                <c:pt idx="31">
                  <c:v>294.42750000000001</c:v>
                </c:pt>
                <c:pt idx="32">
                  <c:v>294.42219999999998</c:v>
                </c:pt>
                <c:pt idx="33">
                  <c:v>294.41699999999997</c:v>
                </c:pt>
                <c:pt idx="34">
                  <c:v>294.4117</c:v>
                </c:pt>
                <c:pt idx="35">
                  <c:v>293.48090000000002</c:v>
                </c:pt>
                <c:pt idx="36">
                  <c:v>292.49110000000002</c:v>
                </c:pt>
                <c:pt idx="37">
                  <c:v>291.34019999999998</c:v>
                </c:pt>
                <c:pt idx="38">
                  <c:v>290.15640000000002</c:v>
                </c:pt>
                <c:pt idx="39">
                  <c:v>288.9726</c:v>
                </c:pt>
                <c:pt idx="40">
                  <c:v>287.78879999999998</c:v>
                </c:pt>
                <c:pt idx="41">
                  <c:v>286.60500000000002</c:v>
                </c:pt>
                <c:pt idx="42">
                  <c:v>285.4212</c:v>
                </c:pt>
                <c:pt idx="43">
                  <c:v>284.29140000000001</c:v>
                </c:pt>
                <c:pt idx="44">
                  <c:v>284.00729999999999</c:v>
                </c:pt>
                <c:pt idx="45">
                  <c:v>283.72320000000002</c:v>
                </c:pt>
                <c:pt idx="46">
                  <c:v>283.43900000000002</c:v>
                </c:pt>
                <c:pt idx="47">
                  <c:v>283.1549</c:v>
                </c:pt>
                <c:pt idx="48">
                  <c:v>282.87079999999997</c:v>
                </c:pt>
                <c:pt idx="49">
                  <c:v>282.58659999999998</c:v>
                </c:pt>
                <c:pt idx="50">
                  <c:v>282.30250000000001</c:v>
                </c:pt>
                <c:pt idx="51">
                  <c:v>282.01839999999999</c:v>
                </c:pt>
                <c:pt idx="52">
                  <c:v>281.73430000000002</c:v>
                </c:pt>
                <c:pt idx="53">
                  <c:v>281.45010000000002</c:v>
                </c:pt>
                <c:pt idx="54">
                  <c:v>281.166</c:v>
                </c:pt>
                <c:pt idx="55">
                  <c:v>280.88189999999997</c:v>
                </c:pt>
                <c:pt idx="56">
                  <c:v>280.59769999999997</c:v>
                </c:pt>
                <c:pt idx="57">
                  <c:v>280.31360000000001</c:v>
                </c:pt>
                <c:pt idx="58">
                  <c:v>280.02949999999998</c:v>
                </c:pt>
                <c:pt idx="59">
                  <c:v>279.74529999999999</c:v>
                </c:pt>
                <c:pt idx="60">
                  <c:v>279.46120000000002</c:v>
                </c:pt>
                <c:pt idx="61">
                  <c:v>279.17779999999999</c:v>
                </c:pt>
                <c:pt idx="62">
                  <c:v>278.8972</c:v>
                </c:pt>
                <c:pt idx="63">
                  <c:v>278.61660000000001</c:v>
                </c:pt>
                <c:pt idx="64">
                  <c:v>278.59679999999997</c:v>
                </c:pt>
                <c:pt idx="65">
                  <c:v>278.65069999999997</c:v>
                </c:pt>
                <c:pt idx="66">
                  <c:v>278.7045</c:v>
                </c:pt>
                <c:pt idx="67">
                  <c:v>278.75830000000002</c:v>
                </c:pt>
                <c:pt idx="68">
                  <c:v>278.81209999999999</c:v>
                </c:pt>
                <c:pt idx="69">
                  <c:v>278.86599999999999</c:v>
                </c:pt>
                <c:pt idx="70">
                  <c:v>278.91950000000003</c:v>
                </c:pt>
                <c:pt idx="71">
                  <c:v>278.9726</c:v>
                </c:pt>
                <c:pt idx="72">
                  <c:v>279.02569999999997</c:v>
                </c:pt>
                <c:pt idx="73">
                  <c:v>279.07870000000003</c:v>
                </c:pt>
                <c:pt idx="74">
                  <c:v>279.1318</c:v>
                </c:pt>
                <c:pt idx="75">
                  <c:v>279.18490000000003</c:v>
                </c:pt>
                <c:pt idx="76">
                  <c:v>279.23790000000002</c:v>
                </c:pt>
                <c:pt idx="77">
                  <c:v>279.291</c:v>
                </c:pt>
                <c:pt idx="78">
                  <c:v>279.34410000000003</c:v>
                </c:pt>
                <c:pt idx="79">
                  <c:v>279.39710000000002</c:v>
                </c:pt>
                <c:pt idx="80">
                  <c:v>279.4502</c:v>
                </c:pt>
                <c:pt idx="81">
                  <c:v>279.50319999999999</c:v>
                </c:pt>
                <c:pt idx="82">
                  <c:v>279.55630000000002</c:v>
                </c:pt>
                <c:pt idx="83">
                  <c:v>279.60939999999999</c:v>
                </c:pt>
                <c:pt idx="84">
                  <c:v>279.66239999999999</c:v>
                </c:pt>
                <c:pt idx="85">
                  <c:v>279.71550000000002</c:v>
                </c:pt>
                <c:pt idx="86">
                  <c:v>279.76859999999999</c:v>
                </c:pt>
                <c:pt idx="87">
                  <c:v>279.87709999999998</c:v>
                </c:pt>
                <c:pt idx="88">
                  <c:v>279.99110000000002</c:v>
                </c:pt>
                <c:pt idx="89">
                  <c:v>280.10509999999999</c:v>
                </c:pt>
                <c:pt idx="90">
                  <c:v>280.21910000000003</c:v>
                </c:pt>
                <c:pt idx="91">
                  <c:v>280.33319999999998</c:v>
                </c:pt>
                <c:pt idx="92">
                  <c:v>280.44720000000001</c:v>
                </c:pt>
                <c:pt idx="93">
                  <c:v>280.56119999999999</c:v>
                </c:pt>
                <c:pt idx="94">
                  <c:v>280.67520000000002</c:v>
                </c:pt>
                <c:pt idx="95">
                  <c:v>280.78919999999999</c:v>
                </c:pt>
                <c:pt idx="96">
                  <c:v>280.9033</c:v>
                </c:pt>
                <c:pt idx="97">
                  <c:v>281.01729999999998</c:v>
                </c:pt>
                <c:pt idx="98">
                  <c:v>281.13130000000001</c:v>
                </c:pt>
                <c:pt idx="99">
                  <c:v>281.24529999999999</c:v>
                </c:pt>
                <c:pt idx="100">
                  <c:v>281.35930000000002</c:v>
                </c:pt>
                <c:pt idx="101">
                  <c:v>281.47340000000003</c:v>
                </c:pt>
                <c:pt idx="102">
                  <c:v>281.5874</c:v>
                </c:pt>
                <c:pt idx="103">
                  <c:v>281.70139999999998</c:v>
                </c:pt>
                <c:pt idx="104">
                  <c:v>281.81540000000001</c:v>
                </c:pt>
                <c:pt idx="105">
                  <c:v>281.92939999999999</c:v>
                </c:pt>
                <c:pt idx="106">
                  <c:v>282.04340000000002</c:v>
                </c:pt>
                <c:pt idx="107">
                  <c:v>282.15750000000003</c:v>
                </c:pt>
                <c:pt idx="108">
                  <c:v>282.2715</c:v>
                </c:pt>
                <c:pt idx="109">
                  <c:v>282.38549999999998</c:v>
                </c:pt>
                <c:pt idx="110">
                  <c:v>282.49950000000001</c:v>
                </c:pt>
                <c:pt idx="111">
                  <c:v>282.61349999999999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C9-478A-85B3-F0E1A237D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77C9-478A-85B3-F0E1A237DBA1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  <c:min val="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Cross Section 5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6658415683188429E-2"/>
          <c:y val="0.11794338298524282"/>
          <c:w val="0.94566365257776686"/>
          <c:h val="0.8185903648902122"/>
        </c:manualLayout>
      </c:layout>
      <c:scatterChart>
        <c:scatterStyle val="lineMarker"/>
        <c:varyColors val="0"/>
        <c:ser>
          <c:idx val="0"/>
          <c:order val="0"/>
          <c:tx>
            <c:v>Cross Section 6</c:v>
          </c:tx>
          <c:marker>
            <c:symbol val="circle"/>
            <c:size val="5"/>
          </c:marker>
          <c:xVal>
            <c:numRef>
              <c:f>'Section 5'!$B$2:$B$233</c:f>
              <c:numCache>
                <c:formatCode>General</c:formatCode>
                <c:ptCount val="2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230.99</c:v>
                </c:pt>
              </c:numCache>
            </c:numRef>
          </c:xVal>
          <c:yVal>
            <c:numRef>
              <c:f>'Section 5'!$C$2:$C$233</c:f>
              <c:numCache>
                <c:formatCode>0.0</c:formatCode>
                <c:ptCount val="232"/>
                <c:pt idx="0">
                  <c:v>293.80200000000002</c:v>
                </c:pt>
                <c:pt idx="1">
                  <c:v>293.80880000000002</c:v>
                </c:pt>
                <c:pt idx="2">
                  <c:v>293.81569999999999</c:v>
                </c:pt>
                <c:pt idx="3">
                  <c:v>293.82249999999999</c:v>
                </c:pt>
                <c:pt idx="4">
                  <c:v>293.82929999999999</c:v>
                </c:pt>
                <c:pt idx="5">
                  <c:v>293.83620000000002</c:v>
                </c:pt>
                <c:pt idx="6">
                  <c:v>293.84300000000002</c:v>
                </c:pt>
                <c:pt idx="7">
                  <c:v>293.84980000000002</c:v>
                </c:pt>
                <c:pt idx="8">
                  <c:v>293.85669999999999</c:v>
                </c:pt>
                <c:pt idx="9">
                  <c:v>293.86349999999999</c:v>
                </c:pt>
                <c:pt idx="10">
                  <c:v>293.87029999999999</c:v>
                </c:pt>
                <c:pt idx="11">
                  <c:v>293.87709999999998</c:v>
                </c:pt>
                <c:pt idx="12">
                  <c:v>293.88400000000001</c:v>
                </c:pt>
                <c:pt idx="13">
                  <c:v>293.89080000000001</c:v>
                </c:pt>
                <c:pt idx="14">
                  <c:v>293.89769999999999</c:v>
                </c:pt>
                <c:pt idx="15">
                  <c:v>293.90559999999999</c:v>
                </c:pt>
                <c:pt idx="16">
                  <c:v>293.9135</c:v>
                </c:pt>
                <c:pt idx="17">
                  <c:v>293.92140000000001</c:v>
                </c:pt>
                <c:pt idx="18">
                  <c:v>293.92930000000001</c:v>
                </c:pt>
                <c:pt idx="19">
                  <c:v>293.93720000000002</c:v>
                </c:pt>
                <c:pt idx="20">
                  <c:v>293.94510000000002</c:v>
                </c:pt>
                <c:pt idx="21">
                  <c:v>293.95299999999997</c:v>
                </c:pt>
                <c:pt idx="22">
                  <c:v>293.96089999999998</c:v>
                </c:pt>
                <c:pt idx="23">
                  <c:v>293.96879999999999</c:v>
                </c:pt>
                <c:pt idx="24">
                  <c:v>293.97669999999999</c:v>
                </c:pt>
                <c:pt idx="25">
                  <c:v>293.9846</c:v>
                </c:pt>
                <c:pt idx="26">
                  <c:v>293.99250000000001</c:v>
                </c:pt>
                <c:pt idx="27">
                  <c:v>294.00049999999999</c:v>
                </c:pt>
                <c:pt idx="28">
                  <c:v>294.00799999999998</c:v>
                </c:pt>
                <c:pt idx="29">
                  <c:v>294.0154</c:v>
                </c:pt>
                <c:pt idx="30">
                  <c:v>294.02280000000002</c:v>
                </c:pt>
                <c:pt idx="31">
                  <c:v>294.03019999999998</c:v>
                </c:pt>
                <c:pt idx="32">
                  <c:v>294.03750000000002</c:v>
                </c:pt>
                <c:pt idx="33">
                  <c:v>294.04489999999998</c:v>
                </c:pt>
                <c:pt idx="34">
                  <c:v>294.0523</c:v>
                </c:pt>
                <c:pt idx="35">
                  <c:v>294.05970000000002</c:v>
                </c:pt>
                <c:pt idx="36">
                  <c:v>294.06709999999998</c:v>
                </c:pt>
                <c:pt idx="37">
                  <c:v>294.07440000000003</c:v>
                </c:pt>
                <c:pt idx="38">
                  <c:v>294.08179999999999</c:v>
                </c:pt>
                <c:pt idx="39">
                  <c:v>294.08920000000001</c:v>
                </c:pt>
                <c:pt idx="40">
                  <c:v>294.09660000000002</c:v>
                </c:pt>
                <c:pt idx="41">
                  <c:v>294.10399999999998</c:v>
                </c:pt>
                <c:pt idx="42">
                  <c:v>294.11130000000003</c:v>
                </c:pt>
                <c:pt idx="43">
                  <c:v>294.11869999999999</c:v>
                </c:pt>
                <c:pt idx="44">
                  <c:v>294.12610000000001</c:v>
                </c:pt>
                <c:pt idx="45">
                  <c:v>294.13350000000003</c:v>
                </c:pt>
                <c:pt idx="46">
                  <c:v>294.14089999999999</c:v>
                </c:pt>
                <c:pt idx="47">
                  <c:v>294.14819999999997</c:v>
                </c:pt>
                <c:pt idx="48">
                  <c:v>294.15559999999999</c:v>
                </c:pt>
                <c:pt idx="49">
                  <c:v>294.16300000000001</c:v>
                </c:pt>
                <c:pt idx="50">
                  <c:v>294.17039999999997</c:v>
                </c:pt>
                <c:pt idx="51">
                  <c:v>294.17770000000002</c:v>
                </c:pt>
                <c:pt idx="52">
                  <c:v>294.18509999999998</c:v>
                </c:pt>
                <c:pt idx="53">
                  <c:v>293.5394</c:v>
                </c:pt>
                <c:pt idx="54">
                  <c:v>292.18599999999998</c:v>
                </c:pt>
                <c:pt idx="55">
                  <c:v>290.84089999999998</c:v>
                </c:pt>
                <c:pt idx="56">
                  <c:v>289.51620000000003</c:v>
                </c:pt>
                <c:pt idx="57">
                  <c:v>288.19139999999999</c:v>
                </c:pt>
                <c:pt idx="58">
                  <c:v>286.86669999999998</c:v>
                </c:pt>
                <c:pt idx="59">
                  <c:v>285.5419</c:v>
                </c:pt>
                <c:pt idx="60">
                  <c:v>284.21710000000002</c:v>
                </c:pt>
                <c:pt idx="61">
                  <c:v>283.13350000000003</c:v>
                </c:pt>
                <c:pt idx="62">
                  <c:v>282.61239999999998</c:v>
                </c:pt>
                <c:pt idx="63">
                  <c:v>282.09129999999999</c:v>
                </c:pt>
                <c:pt idx="64">
                  <c:v>281.57029999999997</c:v>
                </c:pt>
                <c:pt idx="65">
                  <c:v>281.04919999999998</c:v>
                </c:pt>
                <c:pt idx="66">
                  <c:v>280.52809999999999</c:v>
                </c:pt>
                <c:pt idx="67">
                  <c:v>280.00700000000001</c:v>
                </c:pt>
                <c:pt idx="68">
                  <c:v>279.48599999999999</c:v>
                </c:pt>
                <c:pt idx="69">
                  <c:v>278.95440000000002</c:v>
                </c:pt>
                <c:pt idx="70">
                  <c:v>278.34620000000001</c:v>
                </c:pt>
                <c:pt idx="71">
                  <c:v>278.26409999999998</c:v>
                </c:pt>
                <c:pt idx="72">
                  <c:v>278.30529999999999</c:v>
                </c:pt>
                <c:pt idx="73">
                  <c:v>278.34730000000002</c:v>
                </c:pt>
                <c:pt idx="74">
                  <c:v>278.38959999999997</c:v>
                </c:pt>
                <c:pt idx="75">
                  <c:v>278.43189999999998</c:v>
                </c:pt>
                <c:pt idx="76">
                  <c:v>278.4742</c:v>
                </c:pt>
                <c:pt idx="77">
                  <c:v>278.51650000000001</c:v>
                </c:pt>
                <c:pt idx="78">
                  <c:v>278.55880000000002</c:v>
                </c:pt>
                <c:pt idx="79">
                  <c:v>278.60109999999997</c:v>
                </c:pt>
                <c:pt idx="80">
                  <c:v>278.64339999999999</c:v>
                </c:pt>
                <c:pt idx="81">
                  <c:v>278.6857</c:v>
                </c:pt>
                <c:pt idx="82">
                  <c:v>278.72800000000001</c:v>
                </c:pt>
                <c:pt idx="83">
                  <c:v>278.77030000000002</c:v>
                </c:pt>
                <c:pt idx="84">
                  <c:v>278.81259999999997</c:v>
                </c:pt>
                <c:pt idx="85">
                  <c:v>278.85489999999999</c:v>
                </c:pt>
                <c:pt idx="86">
                  <c:v>278.8972</c:v>
                </c:pt>
                <c:pt idx="87">
                  <c:v>278.93950000000001</c:v>
                </c:pt>
                <c:pt idx="88">
                  <c:v>278.98180000000002</c:v>
                </c:pt>
                <c:pt idx="89">
                  <c:v>279.02409999999998</c:v>
                </c:pt>
                <c:pt idx="90">
                  <c:v>279.06639999999999</c:v>
                </c:pt>
                <c:pt idx="91">
                  <c:v>279.1087</c:v>
                </c:pt>
                <c:pt idx="92">
                  <c:v>279.15100000000001</c:v>
                </c:pt>
                <c:pt idx="93">
                  <c:v>279.19330000000002</c:v>
                </c:pt>
                <c:pt idx="94">
                  <c:v>279.23559999999998</c:v>
                </c:pt>
                <c:pt idx="95">
                  <c:v>279.27789999999999</c:v>
                </c:pt>
                <c:pt idx="96">
                  <c:v>279.3202</c:v>
                </c:pt>
                <c:pt idx="97">
                  <c:v>279.36250000000001</c:v>
                </c:pt>
                <c:pt idx="98">
                  <c:v>279.40480000000002</c:v>
                </c:pt>
                <c:pt idx="99">
                  <c:v>279.44709999999998</c:v>
                </c:pt>
                <c:pt idx="100">
                  <c:v>279.48939999999999</c:v>
                </c:pt>
                <c:pt idx="101">
                  <c:v>279.5317</c:v>
                </c:pt>
                <c:pt idx="102">
                  <c:v>279.57400000000001</c:v>
                </c:pt>
                <c:pt idx="103">
                  <c:v>279.61630000000002</c:v>
                </c:pt>
                <c:pt idx="104">
                  <c:v>279.65859999999998</c:v>
                </c:pt>
                <c:pt idx="105">
                  <c:v>279.70089999999999</c:v>
                </c:pt>
                <c:pt idx="106">
                  <c:v>279.80160000000001</c:v>
                </c:pt>
                <c:pt idx="107">
                  <c:v>279.935</c:v>
                </c:pt>
                <c:pt idx="108">
                  <c:v>280.0684</c:v>
                </c:pt>
                <c:pt idx="109">
                  <c:v>280.20179999999999</c:v>
                </c:pt>
                <c:pt idx="110">
                  <c:v>280.33519999999999</c:v>
                </c:pt>
                <c:pt idx="111">
                  <c:v>280.46859999999998</c:v>
                </c:pt>
                <c:pt idx="112">
                  <c:v>280.60199999999998</c:v>
                </c:pt>
                <c:pt idx="113">
                  <c:v>280.7355</c:v>
                </c:pt>
                <c:pt idx="114">
                  <c:v>280.8689</c:v>
                </c:pt>
                <c:pt idx="115">
                  <c:v>281.00229999999999</c:v>
                </c:pt>
                <c:pt idx="116">
                  <c:v>281.13569999999999</c:v>
                </c:pt>
                <c:pt idx="117">
                  <c:v>281.26909999999998</c:v>
                </c:pt>
                <c:pt idx="118">
                  <c:v>281.40249999999997</c:v>
                </c:pt>
                <c:pt idx="119">
                  <c:v>281.53590000000003</c:v>
                </c:pt>
                <c:pt idx="120">
                  <c:v>281.6694</c:v>
                </c:pt>
                <c:pt idx="121">
                  <c:v>281.80279999999999</c:v>
                </c:pt>
                <c:pt idx="122">
                  <c:v>281.93619999999999</c:v>
                </c:pt>
                <c:pt idx="123">
                  <c:v>282.06959999999998</c:v>
                </c:pt>
                <c:pt idx="124">
                  <c:v>282.20299999999997</c:v>
                </c:pt>
                <c:pt idx="125">
                  <c:v>282.33640000000003</c:v>
                </c:pt>
                <c:pt idx="126">
                  <c:v>282.46980000000002</c:v>
                </c:pt>
                <c:pt idx="127">
                  <c:v>282.60320000000002</c:v>
                </c:pt>
                <c:pt idx="128">
                  <c:v>282.73669999999998</c:v>
                </c:pt>
                <c:pt idx="129">
                  <c:v>282.87009999999998</c:v>
                </c:pt>
                <c:pt idx="130">
                  <c:v>283.00349999999997</c:v>
                </c:pt>
                <c:pt idx="131">
                  <c:v>283.13459999999998</c:v>
                </c:pt>
                <c:pt idx="132">
                  <c:v>283.26310000000001</c:v>
                </c:pt>
                <c:pt idx="133">
                  <c:v>283.39159999999998</c:v>
                </c:pt>
                <c:pt idx="134">
                  <c:v>283.52010000000001</c:v>
                </c:pt>
                <c:pt idx="135">
                  <c:v>283.64859999999999</c:v>
                </c:pt>
                <c:pt idx="136">
                  <c:v>283.77710000000002</c:v>
                </c:pt>
                <c:pt idx="137">
                  <c:v>283.90559999999999</c:v>
                </c:pt>
                <c:pt idx="138">
                  <c:v>284.03410000000002</c:v>
                </c:pt>
                <c:pt idx="139">
                  <c:v>284.1626</c:v>
                </c:pt>
                <c:pt idx="140">
                  <c:v>284.29109999999997</c:v>
                </c:pt>
                <c:pt idx="141">
                  <c:v>284.4196</c:v>
                </c:pt>
                <c:pt idx="142">
                  <c:v>284.54809999999998</c:v>
                </c:pt>
                <c:pt idx="143">
                  <c:v>284.63049999999998</c:v>
                </c:pt>
                <c:pt idx="144">
                  <c:v>284.70650000000001</c:v>
                </c:pt>
                <c:pt idx="145">
                  <c:v>284.7826</c:v>
                </c:pt>
                <c:pt idx="146">
                  <c:v>284.85860000000002</c:v>
                </c:pt>
                <c:pt idx="147">
                  <c:v>284.93470000000002</c:v>
                </c:pt>
                <c:pt idx="148">
                  <c:v>285.01069999999999</c:v>
                </c:pt>
                <c:pt idx="149">
                  <c:v>285.08670000000001</c:v>
                </c:pt>
                <c:pt idx="150">
                  <c:v>285.1628</c:v>
                </c:pt>
                <c:pt idx="151">
                  <c:v>285.23880000000003</c:v>
                </c:pt>
                <c:pt idx="152">
                  <c:v>285.31490000000002</c:v>
                </c:pt>
                <c:pt idx="153">
                  <c:v>285.39089999999999</c:v>
                </c:pt>
                <c:pt idx="154">
                  <c:v>285.46699999999998</c:v>
                </c:pt>
                <c:pt idx="155">
                  <c:v>285.54300000000001</c:v>
                </c:pt>
                <c:pt idx="156">
                  <c:v>285.6191</c:v>
                </c:pt>
                <c:pt idx="157">
                  <c:v>285.69479999999999</c:v>
                </c:pt>
                <c:pt idx="158">
                  <c:v>285.7704</c:v>
                </c:pt>
                <c:pt idx="159">
                  <c:v>285.84609999999998</c:v>
                </c:pt>
                <c:pt idx="160">
                  <c:v>285.92180000000002</c:v>
                </c:pt>
                <c:pt idx="161">
                  <c:v>285.99740000000003</c:v>
                </c:pt>
                <c:pt idx="162">
                  <c:v>286.07310000000001</c:v>
                </c:pt>
                <c:pt idx="163">
                  <c:v>286.14879999999999</c:v>
                </c:pt>
                <c:pt idx="164">
                  <c:v>286.2244</c:v>
                </c:pt>
                <c:pt idx="165">
                  <c:v>286.30009999999999</c:v>
                </c:pt>
                <c:pt idx="166">
                  <c:v>286.37580000000003</c:v>
                </c:pt>
                <c:pt idx="167">
                  <c:v>286.45139999999998</c:v>
                </c:pt>
                <c:pt idx="168">
                  <c:v>286.52710000000002</c:v>
                </c:pt>
                <c:pt idx="169">
                  <c:v>286.6028</c:v>
                </c:pt>
                <c:pt idx="170">
                  <c:v>286.67840000000001</c:v>
                </c:pt>
                <c:pt idx="171">
                  <c:v>286.75409999999999</c:v>
                </c:pt>
                <c:pt idx="172">
                  <c:v>286.82979999999998</c:v>
                </c:pt>
                <c:pt idx="173">
                  <c:v>286.90539999999999</c:v>
                </c:pt>
                <c:pt idx="174">
                  <c:v>286.95769999999999</c:v>
                </c:pt>
                <c:pt idx="175">
                  <c:v>287.0077</c:v>
                </c:pt>
                <c:pt idx="176">
                  <c:v>287.05770000000001</c:v>
                </c:pt>
                <c:pt idx="177">
                  <c:v>287.10770000000002</c:v>
                </c:pt>
                <c:pt idx="178">
                  <c:v>287.15769999999998</c:v>
                </c:pt>
                <c:pt idx="179">
                  <c:v>287.20769999999999</c:v>
                </c:pt>
                <c:pt idx="180">
                  <c:v>287.2577</c:v>
                </c:pt>
                <c:pt idx="181">
                  <c:v>287.30770000000001</c:v>
                </c:pt>
                <c:pt idx="182">
                  <c:v>287.35770000000002</c:v>
                </c:pt>
                <c:pt idx="183">
                  <c:v>287.4076</c:v>
                </c:pt>
                <c:pt idx="184">
                  <c:v>287.45760000000001</c:v>
                </c:pt>
                <c:pt idx="185">
                  <c:v>287.50760000000002</c:v>
                </c:pt>
                <c:pt idx="186">
                  <c:v>287.55759999999998</c:v>
                </c:pt>
                <c:pt idx="187">
                  <c:v>287.60759999999999</c:v>
                </c:pt>
                <c:pt idx="188">
                  <c:v>287.6576</c:v>
                </c:pt>
                <c:pt idx="189">
                  <c:v>287.70760000000001</c:v>
                </c:pt>
                <c:pt idx="190">
                  <c:v>287.75760000000002</c:v>
                </c:pt>
                <c:pt idx="191">
                  <c:v>287.8075</c:v>
                </c:pt>
                <c:pt idx="192">
                  <c:v>287.85750000000002</c:v>
                </c:pt>
                <c:pt idx="193">
                  <c:v>287.90750000000003</c:v>
                </c:pt>
                <c:pt idx="194">
                  <c:v>287.95749999999998</c:v>
                </c:pt>
                <c:pt idx="195">
                  <c:v>288.00749999999999</c:v>
                </c:pt>
                <c:pt idx="196">
                  <c:v>288.0575</c:v>
                </c:pt>
                <c:pt idx="197">
                  <c:v>288.10750000000002</c:v>
                </c:pt>
                <c:pt idx="198">
                  <c:v>288.15750000000003</c:v>
                </c:pt>
                <c:pt idx="199">
                  <c:v>288.20740000000001</c:v>
                </c:pt>
                <c:pt idx="200">
                  <c:v>288.25740000000002</c:v>
                </c:pt>
                <c:pt idx="201">
                  <c:v>288.30829999999997</c:v>
                </c:pt>
                <c:pt idx="202">
                  <c:v>288.36079999999998</c:v>
                </c:pt>
                <c:pt idx="203">
                  <c:v>288.41329999999999</c:v>
                </c:pt>
                <c:pt idx="204">
                  <c:v>288.4658</c:v>
                </c:pt>
                <c:pt idx="205">
                  <c:v>288.51830000000001</c:v>
                </c:pt>
                <c:pt idx="206">
                  <c:v>288.57080000000002</c:v>
                </c:pt>
                <c:pt idx="207">
                  <c:v>288.62329999999997</c:v>
                </c:pt>
                <c:pt idx="208">
                  <c:v>288.67579999999998</c:v>
                </c:pt>
                <c:pt idx="209">
                  <c:v>288.72829999999999</c:v>
                </c:pt>
                <c:pt idx="210">
                  <c:v>288.7808</c:v>
                </c:pt>
                <c:pt idx="211">
                  <c:v>288.83330000000001</c:v>
                </c:pt>
                <c:pt idx="212">
                  <c:v>288.88569999999999</c:v>
                </c:pt>
                <c:pt idx="213">
                  <c:v>288.93819999999999</c:v>
                </c:pt>
                <c:pt idx="214">
                  <c:v>288.9907</c:v>
                </c:pt>
                <c:pt idx="215">
                  <c:v>289.04320000000001</c:v>
                </c:pt>
                <c:pt idx="216">
                  <c:v>289.09570000000002</c:v>
                </c:pt>
                <c:pt idx="217">
                  <c:v>289.14819999999997</c:v>
                </c:pt>
                <c:pt idx="218">
                  <c:v>289.20069999999998</c:v>
                </c:pt>
                <c:pt idx="219">
                  <c:v>289.25319999999999</c:v>
                </c:pt>
                <c:pt idx="220">
                  <c:v>289.3057</c:v>
                </c:pt>
                <c:pt idx="221">
                  <c:v>289.35820000000001</c:v>
                </c:pt>
                <c:pt idx="222">
                  <c:v>289.41070000000002</c:v>
                </c:pt>
                <c:pt idx="223">
                  <c:v>289.46319999999997</c:v>
                </c:pt>
                <c:pt idx="224">
                  <c:v>289.51569999999998</c:v>
                </c:pt>
                <c:pt idx="225">
                  <c:v>289.56819999999999</c:v>
                </c:pt>
                <c:pt idx="226">
                  <c:v>289.6207</c:v>
                </c:pt>
                <c:pt idx="227">
                  <c:v>289.67320000000001</c:v>
                </c:pt>
                <c:pt idx="228">
                  <c:v>289.72570000000002</c:v>
                </c:pt>
                <c:pt idx="229">
                  <c:v>289.77820000000003</c:v>
                </c:pt>
                <c:pt idx="230">
                  <c:v>289.81959999999998</c:v>
                </c:pt>
                <c:pt idx="231">
                  <c:v>289.83589999999998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57-46BB-9B3F-08778951E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73672"/>
        <c:axId val="55787268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BKF</c:v>
                </c:tx>
                <c:spPr>
                  <a:ln w="12700">
                    <a:prstDash val="dash"/>
                  </a:ln>
                </c:spPr>
                <c:marker>
                  <c:symbol val="circle"/>
                  <c:size val="5"/>
                </c:marker>
                <c:xVal>
                  <c:numRef>
                    <c:extLst>
                      <c:ext uri="{02D57815-91ED-43cb-92C2-25804820EDAC}">
                        <c15:formulaRef>
                          <c15:sqref>[1]XS1!$B$20:$B$21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[1]XS1!$C$20:$C$21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2457-46BB-9B3F-08778951EF1F}"/>
                  </c:ext>
                </c:extLst>
              </c15:ser>
            </c15:filteredScatterSeries>
          </c:ext>
        </c:extLst>
      </c:scatterChart>
      <c:valAx>
        <c:axId val="557873672"/>
        <c:scaling>
          <c:orientation val="minMax"/>
          <c:max val="100"/>
        </c:scaling>
        <c:delete val="0"/>
        <c:axPos val="b"/>
        <c:majorGridlines/>
        <c:numFmt formatCode="General" sourceLinked="1"/>
        <c:majorTickMark val="cross"/>
        <c:minorTickMark val="in"/>
        <c:tickLblPos val="nextTo"/>
        <c:spPr>
          <a:ln/>
        </c:spPr>
        <c:crossAx val="557872688"/>
        <c:crosses val="autoZero"/>
        <c:crossBetween val="midCat"/>
        <c:majorUnit val="5"/>
      </c:valAx>
      <c:valAx>
        <c:axId val="557872688"/>
        <c:scaling>
          <c:orientation val="minMax"/>
          <c:max val="300"/>
          <c:min val="275"/>
        </c:scaling>
        <c:delete val="0"/>
        <c:axPos val="l"/>
        <c:majorGridlines/>
        <c:numFmt formatCode="0.0" sourceLinked="1"/>
        <c:majorTickMark val="cross"/>
        <c:minorTickMark val="in"/>
        <c:tickLblPos val="nextTo"/>
        <c:spPr>
          <a:ln/>
        </c:spPr>
        <c:crossAx val="5578736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1.wdp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13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image" Target="../media/image4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26</xdr:col>
      <xdr:colOff>22105</xdr:colOff>
      <xdr:row>21</xdr:row>
      <xdr:rowOff>166026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36A373-0AD8-488D-A218-0389C2E300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14</xdr:row>
      <xdr:rowOff>8985</xdr:rowOff>
    </xdr:from>
    <xdr:to>
      <xdr:col>16</xdr:col>
      <xdr:colOff>26957</xdr:colOff>
      <xdr:row>18</xdr:row>
      <xdr:rowOff>44929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F5A148E-225E-4FD6-A77E-316055001407}"/>
            </a:ext>
          </a:extLst>
        </xdr:cNvPr>
        <xdr:cNvCxnSpPr/>
      </xdr:nvCxnSpPr>
      <xdr:spPr>
        <a:xfrm flipH="1" flipV="1">
          <a:off x="9722689" y="2650825"/>
          <a:ext cx="26957" cy="79075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0.02934</cdr:x>
      <cdr:y>0.42133</cdr:y>
    </cdr:from>
    <cdr:to>
      <cdr:x>0.62235</cdr:x>
      <cdr:y>0.42192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394075" y="1675236"/>
          <a:ext cx="7966084" cy="234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0.11667</cdr:x>
      <cdr:y>0.18262</cdr:y>
    </cdr:from>
    <cdr:to>
      <cdr:x>0.13535</cdr:x>
      <cdr:y>0.2775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565799" y="732778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0.24545</cdr:x>
      <cdr:y>0.306</cdr:y>
    </cdr:from>
    <cdr:to>
      <cdr:x>0.26413</cdr:x>
      <cdr:y>0.40088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294275" y="1227880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0.15558</cdr:x>
      <cdr:y>0.20078</cdr:y>
    </cdr:from>
    <cdr:to>
      <cdr:x>0.17426</cdr:x>
      <cdr:y>0.29566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088046" y="805676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0.18773</cdr:x>
      <cdr:y>0.22638</cdr:y>
    </cdr:from>
    <cdr:to>
      <cdr:x>0.20641</cdr:x>
      <cdr:y>0.32126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519574" y="908380"/>
          <a:ext cx="250709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0.22163</cdr:x>
      <cdr:y>0.26724</cdr:y>
    </cdr:from>
    <cdr:to>
      <cdr:x>0.24031</cdr:x>
      <cdr:y>0.36212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974587" y="1072340"/>
          <a:ext cx="250709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0.43507</cdr:x>
      <cdr:y>0.54883</cdr:y>
    </cdr:from>
    <cdr:to>
      <cdr:x>0.60766</cdr:x>
      <cdr:y>0.61554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5839148" y="2202287"/>
          <a:ext cx="2316367" cy="26768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0.43515</cdr:x>
      <cdr:y>0.55386</cdr:y>
    </cdr:from>
    <cdr:to>
      <cdr:x>0.55987</cdr:x>
      <cdr:y>0.61919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5840193" y="2222461"/>
          <a:ext cx="1673894" cy="2621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0.03015</cdr:x>
      <cdr:y>0.3207</cdr:y>
    </cdr:from>
    <cdr:to>
      <cdr:x>0.62316</cdr:x>
      <cdr:y>0.3213</cdr:y>
    </cdr:to>
    <cdr:cxnSp macro="">
      <cdr:nvCxnSpPr>
        <cdr:cNvPr id="29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05077" y="1275125"/>
          <a:ext cx="7966085" cy="238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0.09788</cdr:x>
      <cdr:y>0.18202</cdr:y>
    </cdr:from>
    <cdr:to>
      <cdr:x>0.11656</cdr:x>
      <cdr:y>0.27691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313722" y="730375"/>
          <a:ext cx="250708" cy="38076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0.0761</cdr:x>
      <cdr:y>0.18404</cdr:y>
    </cdr:from>
    <cdr:to>
      <cdr:x>0.09478</cdr:x>
      <cdr:y>0.27893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021289" y="738480"/>
          <a:ext cx="250709" cy="38076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0.31272</cdr:x>
      <cdr:y>0.34457</cdr:y>
    </cdr:from>
    <cdr:to>
      <cdr:x>0.3314</cdr:x>
      <cdr:y>0.43945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197044" y="1382658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0.02993</cdr:x>
      <cdr:y>0.61524</cdr:y>
    </cdr:from>
    <cdr:to>
      <cdr:x>0.83173</cdr:x>
      <cdr:y>0.61567</cdr:y>
    </cdr:to>
    <cdr:cxnSp macro="">
      <cdr:nvCxnSpPr>
        <cdr:cNvPr id="82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A1524F8-C4D1-45BC-8712-54566C55F4BF}"/>
            </a:ext>
          </a:extLst>
        </cdr:cNvPr>
        <cdr:cNvCxnSpPr/>
      </cdr:nvCxnSpPr>
      <cdr:spPr>
        <a:xfrm xmlns:a="http://schemas.openxmlformats.org/drawingml/2006/main">
          <a:off x="402000" y="2446197"/>
          <a:ext cx="10770825" cy="172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0.02627</cdr:x>
      <cdr:y>0.51676</cdr:y>
    </cdr:from>
    <cdr:to>
      <cdr:x>0.61928</cdr:x>
      <cdr:y>0.51736</cdr:y>
    </cdr:to>
    <cdr:cxnSp macro="">
      <cdr:nvCxnSpPr>
        <cdr:cNvPr id="85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352833" y="2054664"/>
          <a:ext cx="7966084" cy="238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0.14142</cdr:x>
      <cdr:y>0.26169</cdr:y>
    </cdr:from>
    <cdr:to>
      <cdr:x>0.57773</cdr:x>
      <cdr:y>0.61681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1899690" y="1040475"/>
          <a:ext cx="5861076" cy="1411996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106415 w 5873447"/>
            <a:gd name="connsiteY3" fmla="*/ 657263 h 1426066"/>
            <a:gd name="connsiteX4" fmla="*/ 1846837 w 5873447"/>
            <a:gd name="connsiteY4" fmla="*/ 657263 h 1426066"/>
            <a:gd name="connsiteX5" fmla="*/ 1082587 w 5873447"/>
            <a:gd name="connsiteY5" fmla="*/ 267103 h 1426066"/>
            <a:gd name="connsiteX6" fmla="*/ 0 w 5873447"/>
            <a:gd name="connsiteY6" fmla="*/ 0 h 1426066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106415 w 5873447"/>
            <a:gd name="connsiteY3" fmla="*/ 657263 h 1426066"/>
            <a:gd name="connsiteX4" fmla="*/ 1846837 w 5873447"/>
            <a:gd name="connsiteY4" fmla="*/ 657263 h 1426066"/>
            <a:gd name="connsiteX5" fmla="*/ 987136 w 5873447"/>
            <a:gd name="connsiteY5" fmla="*/ 238244 h 1426066"/>
            <a:gd name="connsiteX6" fmla="*/ 0 w 5873447"/>
            <a:gd name="connsiteY6" fmla="*/ 0 h 1426066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106415 w 5873447"/>
            <a:gd name="connsiteY3" fmla="*/ 657263 h 1426066"/>
            <a:gd name="connsiteX4" fmla="*/ 1846837 w 5873447"/>
            <a:gd name="connsiteY4" fmla="*/ 647643 h 1426066"/>
            <a:gd name="connsiteX5" fmla="*/ 987136 w 5873447"/>
            <a:gd name="connsiteY5" fmla="*/ 238244 h 1426066"/>
            <a:gd name="connsiteX6" fmla="*/ 0 w 5873447"/>
            <a:gd name="connsiteY6" fmla="*/ 0 h 1426066"/>
            <a:gd name="connsiteX0" fmla="*/ 5873447 w 5873447"/>
            <a:gd name="connsiteY0" fmla="*/ 1426066 h 1426066"/>
            <a:gd name="connsiteX1" fmla="*/ 3982054 w 5873447"/>
            <a:gd name="connsiteY1" fmla="*/ 1426066 h 1426066"/>
            <a:gd name="connsiteX2" fmla="*/ 3880000 w 5873447"/>
            <a:gd name="connsiteY2" fmla="*/ 1045066 h 1426066"/>
            <a:gd name="connsiteX3" fmla="*/ 3082552 w 5873447"/>
            <a:gd name="connsiteY3" fmla="*/ 647643 h 1426066"/>
            <a:gd name="connsiteX4" fmla="*/ 1846837 w 5873447"/>
            <a:gd name="connsiteY4" fmla="*/ 647643 h 1426066"/>
            <a:gd name="connsiteX5" fmla="*/ 987136 w 5873447"/>
            <a:gd name="connsiteY5" fmla="*/ 238244 h 1426066"/>
            <a:gd name="connsiteX6" fmla="*/ 0 w 5873447"/>
            <a:gd name="connsiteY6" fmla="*/ 0 h 14260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873447" h="1426066">
              <a:moveTo>
                <a:pt x="5873447" y="1426066"/>
              </a:moveTo>
              <a:lnTo>
                <a:pt x="3982054" y="1426066"/>
              </a:lnTo>
              <a:lnTo>
                <a:pt x="3880000" y="1045066"/>
              </a:lnTo>
              <a:lnTo>
                <a:pt x="3082552" y="647643"/>
              </a:lnTo>
              <a:lnTo>
                <a:pt x="1846837" y="647643"/>
              </a:lnTo>
              <a:lnTo>
                <a:pt x="987136" y="238244"/>
              </a:lnTo>
              <a:cubicBezTo>
                <a:pt x="411620" y="93235"/>
                <a:pt x="563769" y="123801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0.28715</cdr:x>
      <cdr:y>0.34327</cdr:y>
    </cdr:from>
    <cdr:to>
      <cdr:x>0.30583</cdr:x>
      <cdr:y>0.43815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853949" y="1377432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0.27028</cdr:x>
      <cdr:y>0.42104</cdr:y>
    </cdr:from>
    <cdr:to>
      <cdr:x>0.27955</cdr:x>
      <cdr:y>0.45266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3627545" y="1689510"/>
          <a:ext cx="124414" cy="12687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0.42039</cdr:x>
      <cdr:y>0.5158</cdr:y>
    </cdr:from>
    <cdr:to>
      <cdr:x>0.42967</cdr:x>
      <cdr:y>0.54742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5642204" y="2069749"/>
          <a:ext cx="124548" cy="12688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0.34211</cdr:x>
      <cdr:y>0.41166</cdr:y>
    </cdr:from>
    <cdr:to>
      <cdr:x>0.45573</cdr:x>
      <cdr:y>0.51944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4591591" y="1651870"/>
          <a:ext cx="1524918" cy="432485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520753" h="430249">
              <a:moveTo>
                <a:pt x="2706" y="0"/>
              </a:moveTo>
              <a:lnTo>
                <a:pt x="446485" y="5413"/>
              </a:lnTo>
              <a:lnTo>
                <a:pt x="1152742" y="381542"/>
              </a:lnTo>
              <a:lnTo>
                <a:pt x="1520753" y="373424"/>
              </a:lnTo>
              <a:lnTo>
                <a:pt x="1520753" y="422131"/>
              </a:lnTo>
              <a:lnTo>
                <a:pt x="1141918" y="430249"/>
              </a:lnTo>
              <a:lnTo>
                <a:pt x="411307" y="46002"/>
              </a:lnTo>
              <a:lnTo>
                <a:pt x="0" y="43296"/>
              </a:lnTo>
              <a:lnTo>
                <a:pt x="2706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0.23134</cdr:x>
      <cdr:y>0.45387</cdr:y>
    </cdr:from>
    <cdr:to>
      <cdr:x>0.27012</cdr:x>
      <cdr:y>0.58261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3104916" y="1821227"/>
          <a:ext cx="520475" cy="51659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0.23892</cdr:x>
      <cdr:y>0.54094</cdr:y>
    </cdr:from>
    <cdr:to>
      <cdr:x>0.41797</cdr:x>
      <cdr:y>0.5952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3206649" y="2170601"/>
          <a:ext cx="2403026" cy="21773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0.18585</cdr:x>
      <cdr:y>0.56616</cdr:y>
    </cdr:from>
    <cdr:to>
      <cdr:x>0.25415</cdr:x>
      <cdr:y>0.6707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2494385" y="2271809"/>
          <a:ext cx="916669" cy="419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0.23043</cdr:x>
      <cdr:y>0.03353</cdr:y>
    </cdr:from>
    <cdr:to>
      <cdr:x>0.36427</cdr:x>
      <cdr:y>0.10613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085007" y="135225"/>
          <a:ext cx="1791793" cy="29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0.17911</cdr:x>
      <cdr:y>0.09064</cdr:y>
    </cdr:from>
    <cdr:to>
      <cdr:x>0.30216</cdr:x>
      <cdr:y>0.23197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397960" y="365542"/>
          <a:ext cx="1647355" cy="56993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0.25522</cdr:x>
      <cdr:y>0.09161</cdr:y>
    </cdr:from>
    <cdr:to>
      <cdr:x>0.30216</cdr:x>
      <cdr:y>0.28873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425336" y="367600"/>
          <a:ext cx="630018" cy="79096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0.30187</cdr:x>
      <cdr:y>0.08968</cdr:y>
    </cdr:from>
    <cdr:to>
      <cdr:x>0.30742</cdr:x>
      <cdr:y>0.33209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051462" y="359855"/>
          <a:ext cx="74511" cy="97272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0.4073</cdr:x>
      <cdr:y>0.70712</cdr:y>
    </cdr:from>
    <cdr:to>
      <cdr:x>0.4756</cdr:x>
      <cdr:y>0.77083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5484289" y="2786118"/>
          <a:ext cx="919655" cy="251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0.4528</cdr:x>
      <cdr:y>0.61871</cdr:y>
    </cdr:from>
    <cdr:to>
      <cdr:x>0.45859</cdr:x>
      <cdr:y>0.72537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6096876" y="2437756"/>
          <a:ext cx="77962" cy="42024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0.64222</cdr:x>
      <cdr:y>0.2793</cdr:y>
    </cdr:from>
    <cdr:to>
      <cdr:x>0.7539</cdr:x>
      <cdr:y>0.34416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647508" y="1100460"/>
          <a:ext cx="1503764" cy="2555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0.54898</cdr:x>
      <cdr:y>0.34857</cdr:y>
    </cdr:from>
    <cdr:to>
      <cdr:x>0.69069</cdr:x>
      <cdr:y>0.52475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391945" y="1373414"/>
          <a:ext cx="1908116" cy="6941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0.4255</cdr:x>
      <cdr:y>0.23391</cdr:y>
    </cdr:from>
    <cdr:to>
      <cdr:x>0.49111</cdr:x>
      <cdr:y>0.49043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696576" y="943288"/>
          <a:ext cx="878329" cy="103447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0.42709</cdr:x>
      <cdr:y>0.51466</cdr:y>
    </cdr:from>
    <cdr:to>
      <cdr:x>0.55992</cdr:x>
      <cdr:y>0.54621</cdr:y>
    </cdr:to>
    <cdr:sp macro="" textlink="">
      <cdr:nvSpPr>
        <cdr:cNvPr id="88" name="Freeform: Shape 87">
          <a:extLst xmlns:a="http://schemas.openxmlformats.org/drawingml/2006/main">
            <a:ext uri="{FF2B5EF4-FFF2-40B4-BE49-F238E27FC236}">
              <a16:creationId xmlns:a16="http://schemas.microsoft.com/office/drawing/2014/main" id="{041D4EF1-AC8D-44A1-ACE7-D9E81CCA6EBD}"/>
            </a:ext>
          </a:extLst>
        </cdr:cNvPr>
        <cdr:cNvSpPr/>
      </cdr:nvSpPr>
      <cdr:spPr>
        <a:xfrm xmlns:a="http://schemas.openxmlformats.org/drawingml/2006/main">
          <a:off x="5737225" y="2046288"/>
          <a:ext cx="1784330" cy="125452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0501 w 1755845"/>
            <a:gd name="connsiteY4" fmla="*/ 133454 h 133454"/>
            <a:gd name="connsiteX0" fmla="*/ 0 w 1755845"/>
            <a:gd name="connsiteY0" fmla="*/ 0 h 128221"/>
            <a:gd name="connsiteX1" fmla="*/ 1593615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55845"/>
            <a:gd name="connsiteY0" fmla="*/ 0 h 128221"/>
            <a:gd name="connsiteX1" fmla="*/ 1577609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75852"/>
            <a:gd name="connsiteY0" fmla="*/ 0 h 128221"/>
            <a:gd name="connsiteX1" fmla="*/ 1577609 w 1775852"/>
            <a:gd name="connsiteY1" fmla="*/ 2809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75852" h="128221">
              <a:moveTo>
                <a:pt x="0" y="0"/>
              </a:moveTo>
              <a:lnTo>
                <a:pt x="1577609" y="2809"/>
              </a:lnTo>
              <a:lnTo>
                <a:pt x="1775852" y="128221"/>
              </a:lnTo>
              <a:lnTo>
                <a:pt x="970818" y="128221"/>
              </a:lnTo>
              <a:lnTo>
                <a:pt x="170501" y="128221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  <a:alpha val="74000"/>
          </a:schemeClr>
        </a:solidFill>
        <a:ln xmlns:a="http://schemas.openxmlformats.org/drawingml/2006/main">
          <a:solidFill>
            <a:schemeClr val="accent4">
              <a:lumMod val="75000"/>
              <a:alpha val="48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0.51586</cdr:x>
      <cdr:y>0.82559</cdr:y>
    </cdr:from>
    <cdr:to>
      <cdr:x>0.6133</cdr:x>
      <cdr:y>0.90085</cdr:y>
    </cdr:to>
    <cdr:sp macro="" textlink="">
      <cdr:nvSpPr>
        <cdr:cNvPr id="14" name="TextBox 13">
          <a:extLst xmlns:a="http://schemas.openxmlformats.org/drawingml/2006/main">
            <a:ext uri="{FF2B5EF4-FFF2-40B4-BE49-F238E27FC236}">
              <a16:creationId xmlns:a16="http://schemas.microsoft.com/office/drawing/2014/main" id="{0E82532E-AA37-431A-A46D-90CF1BF248DF}"/>
            </a:ext>
          </a:extLst>
        </cdr:cNvPr>
        <cdr:cNvSpPr txBox="1"/>
      </cdr:nvSpPr>
      <cdr:spPr>
        <a:xfrm xmlns:a="http://schemas.openxmlformats.org/drawingml/2006/main">
          <a:off x="6946061" y="3252877"/>
          <a:ext cx="1311934" cy="2965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284.5'</a:t>
          </a:r>
        </a:p>
      </cdr:txBody>
    </cdr:sp>
  </cdr:relSizeAnchor>
  <cdr:relSizeAnchor xmlns:cdr="http://schemas.openxmlformats.org/drawingml/2006/chartDrawing">
    <cdr:from>
      <cdr:x>0.70623</cdr:x>
      <cdr:y>0.46674</cdr:y>
    </cdr:from>
    <cdr:to>
      <cdr:x>0.83048</cdr:x>
      <cdr:y>0.58945</cdr:y>
    </cdr:to>
    <cdr:sp macro="" textlink="">
      <cdr:nvSpPr>
        <cdr:cNvPr id="94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509298" y="1838984"/>
          <a:ext cx="1673008" cy="483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2' to 3' in height.</a:t>
          </a:r>
        </a:p>
      </cdr:txBody>
    </cdr:sp>
  </cdr:relSizeAnchor>
  <cdr:relSizeAnchor xmlns:cdr="http://schemas.openxmlformats.org/drawingml/2006/chartDrawing">
    <cdr:from>
      <cdr:x>0.60766</cdr:x>
      <cdr:y>0.52809</cdr:y>
    </cdr:from>
    <cdr:to>
      <cdr:x>0.70623</cdr:x>
      <cdr:y>0.58219</cdr:y>
    </cdr:to>
    <cdr:cxnSp macro="">
      <cdr:nvCxnSpPr>
        <cdr:cNvPr id="95" name="Straight Arrow Connector 94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>
          <a:stCxn xmlns:a="http://schemas.openxmlformats.org/drawingml/2006/main" id="94" idx="1"/>
          <a:endCxn xmlns:a="http://schemas.openxmlformats.org/drawingml/2006/main" id="24" idx="3"/>
        </cdr:cNvCxnSpPr>
      </cdr:nvCxnSpPr>
      <cdr:spPr>
        <a:xfrm xmlns:a="http://schemas.openxmlformats.org/drawingml/2006/main" flipH="1">
          <a:off x="8182082" y="2080735"/>
          <a:ext cx="1327216" cy="21314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589734</xdr:colOff>
      <xdr:row>1</xdr:row>
      <xdr:rowOff>4646</xdr:rowOff>
    </xdr:from>
    <xdr:to>
      <xdr:col>26</xdr:col>
      <xdr:colOff>3520</xdr:colOff>
      <xdr:row>21</xdr:row>
      <xdr:rowOff>170672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B5E3D5-70E4-471F-85E5-00567A3273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401837</xdr:colOff>
      <xdr:row>7</xdr:row>
      <xdr:rowOff>111621</xdr:rowOff>
    </xdr:from>
    <xdr:to>
      <xdr:col>10</xdr:col>
      <xdr:colOff>244078</xdr:colOff>
      <xdr:row>8</xdr:row>
      <xdr:rowOff>126504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895C82A-5C0A-4BD8-9B58-FE573D19FF9E}"/>
            </a:ext>
          </a:extLst>
        </xdr:cNvPr>
        <xdr:cNvSpPr txBox="1"/>
      </xdr:nvSpPr>
      <xdr:spPr>
        <a:xfrm>
          <a:off x="5837040" y="1445121"/>
          <a:ext cx="449460" cy="2053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/>
            <a:t>6':1.4'</a:t>
          </a:r>
        </a:p>
      </xdr:txBody>
    </xdr:sp>
    <xdr:clientData/>
  </xdr:twoCellAnchor>
  <xdr:twoCellAnchor>
    <xdr:from>
      <xdr:col>10</xdr:col>
      <xdr:colOff>482679</xdr:colOff>
      <xdr:row>8</xdr:row>
      <xdr:rowOff>86914</xdr:rowOff>
    </xdr:from>
    <xdr:to>
      <xdr:col>11</xdr:col>
      <xdr:colOff>269706</xdr:colOff>
      <xdr:row>9</xdr:row>
      <xdr:rowOff>101797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27B7387-6C67-49A3-B80A-81B1B26E0474}"/>
            </a:ext>
          </a:extLst>
        </xdr:cNvPr>
        <xdr:cNvSpPr txBox="1"/>
      </xdr:nvSpPr>
      <xdr:spPr>
        <a:xfrm>
          <a:off x="6540579" y="1610914"/>
          <a:ext cx="396627" cy="2053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/>
            <a:t>6':3'</a:t>
          </a:r>
        </a:p>
      </xdr:txBody>
    </xdr:sp>
    <xdr:clientData/>
  </xdr:twoCellAnchor>
  <xdr:twoCellAnchor>
    <xdr:from>
      <xdr:col>12</xdr:col>
      <xdr:colOff>435026</xdr:colOff>
      <xdr:row>10</xdr:row>
      <xdr:rowOff>40629</xdr:rowOff>
    </xdr:from>
    <xdr:to>
      <xdr:col>13</xdr:col>
      <xdr:colOff>283175</xdr:colOff>
      <xdr:row>11</xdr:row>
      <xdr:rowOff>55513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2D05D22-0D08-4814-83B9-29756528CF46}"/>
            </a:ext>
          </a:extLst>
        </xdr:cNvPr>
        <xdr:cNvSpPr txBox="1"/>
      </xdr:nvSpPr>
      <xdr:spPr>
        <a:xfrm>
          <a:off x="7733235" y="1971372"/>
          <a:ext cx="459551" cy="207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/>
            <a:t>10':0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0.185</cdr:x>
      <cdr:y>0.17947</cdr:y>
    </cdr:from>
    <cdr:to>
      <cdr:x>0.20368</cdr:x>
      <cdr:y>0.27435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482764" y="716364"/>
          <a:ext cx="250690" cy="3787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0.31516</cdr:x>
      <cdr:y>0.26966</cdr:y>
    </cdr:from>
    <cdr:to>
      <cdr:x>0.33384</cdr:x>
      <cdr:y>0.36454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234061" y="1072190"/>
          <a:ext cx="250958" cy="37724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0.21758</cdr:x>
      <cdr:y>0.18281</cdr:y>
    </cdr:from>
    <cdr:to>
      <cdr:x>0.23626</cdr:x>
      <cdr:y>0.27769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920030" y="729696"/>
          <a:ext cx="250690" cy="3787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0.26538</cdr:x>
      <cdr:y>0.19649</cdr:y>
    </cdr:from>
    <cdr:to>
      <cdr:x>0.28406</cdr:x>
      <cdr:y>0.29137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557511" y="787545"/>
          <a:ext cx="250407" cy="38028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0.29193</cdr:x>
      <cdr:y>0.2277</cdr:y>
    </cdr:from>
    <cdr:to>
      <cdr:x>0.31061</cdr:x>
      <cdr:y>0.32258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921900" y="905339"/>
          <a:ext cx="250958" cy="37724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0.51023</cdr:x>
      <cdr:y>0.5059</cdr:y>
    </cdr:from>
    <cdr:to>
      <cdr:x>0.66828</cdr:x>
      <cdr:y>0.60572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842334" y="2011479"/>
          <a:ext cx="2119489" cy="39687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0.51477</cdr:x>
      <cdr:y>0.49792</cdr:y>
    </cdr:from>
    <cdr:to>
      <cdr:x>0.65885</cdr:x>
      <cdr:y>0.61365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934575" y="1979729"/>
          <a:ext cx="1940916" cy="4601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0.15974</cdr:x>
      <cdr:y>0.17955</cdr:y>
    </cdr:from>
    <cdr:to>
      <cdr:x>0.17842</cdr:x>
      <cdr:y>0.27444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143805" y="716699"/>
          <a:ext cx="250689" cy="37876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0.33375</cdr:x>
      <cdr:y>0.30357</cdr:y>
    </cdr:from>
    <cdr:to>
      <cdr:x>0.35243</cdr:x>
      <cdr:y>0.39845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483735" y="1206998"/>
          <a:ext cx="250958" cy="37724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0.39532</cdr:x>
      <cdr:y>0.32638</cdr:y>
    </cdr:from>
    <cdr:to>
      <cdr:x>0.414</cdr:x>
      <cdr:y>0.42126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299289" y="1308162"/>
          <a:ext cx="250407" cy="38028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0.02838</cdr:x>
      <cdr:y>0.60298</cdr:y>
    </cdr:from>
    <cdr:to>
      <cdr:x>0.76361</cdr:x>
      <cdr:y>0.60298</cdr:y>
    </cdr:to>
    <cdr:cxnSp macro="">
      <cdr:nvCxnSpPr>
        <cdr:cNvPr id="83" name="Straight Connector 6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>
          <a:off x="381217" y="2389434"/>
          <a:ext cx="9875257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0.24044</cdr:x>
      <cdr:y>0.26295</cdr:y>
    </cdr:from>
    <cdr:to>
      <cdr:x>0.67015</cdr:x>
      <cdr:y>0.6016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3230212" y="1045496"/>
          <a:ext cx="5772976" cy="1346481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806509 w 5799956"/>
            <a:gd name="connsiteY2" fmla="*/ 1017570 h 1402580"/>
            <a:gd name="connsiteX3" fmla="*/ 3032924 w 5799956"/>
            <a:gd name="connsiteY3" fmla="*/ 62976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3032924 w 5799956"/>
            <a:gd name="connsiteY3" fmla="*/ 62976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2827956 w 5799956"/>
            <a:gd name="connsiteY3" fmla="*/ 62575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799956 w 5799956"/>
            <a:gd name="connsiteY0" fmla="*/ 1398570 h 1402580"/>
            <a:gd name="connsiteX1" fmla="*/ 3743785 w 5799956"/>
            <a:gd name="connsiteY1" fmla="*/ 1402580 h 1402580"/>
            <a:gd name="connsiteX2" fmla="*/ 3517142 w 5799956"/>
            <a:gd name="connsiteY2" fmla="*/ 1013560 h 1402580"/>
            <a:gd name="connsiteX3" fmla="*/ 2735520 w 5799956"/>
            <a:gd name="connsiteY3" fmla="*/ 625757 h 1402580"/>
            <a:gd name="connsiteX4" fmla="*/ 1773346 w 5799956"/>
            <a:gd name="connsiteY4" fmla="*/ 629767 h 1402580"/>
            <a:gd name="connsiteX5" fmla="*/ 1009096 w 5799956"/>
            <a:gd name="connsiteY5" fmla="*/ 239607 h 1402580"/>
            <a:gd name="connsiteX6" fmla="*/ 0 w 5799956"/>
            <a:gd name="connsiteY6" fmla="*/ 0 h 1402580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46628 w 5611064"/>
            <a:gd name="connsiteY3" fmla="*/ 573631 h 1350454"/>
            <a:gd name="connsiteX4" fmla="*/ 1584454 w 5611064"/>
            <a:gd name="connsiteY4" fmla="*/ 577641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11386 w 5611064"/>
            <a:gd name="connsiteY3" fmla="*/ 557922 h 1350454"/>
            <a:gd name="connsiteX4" fmla="*/ 1584454 w 5611064"/>
            <a:gd name="connsiteY4" fmla="*/ 577641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50454"/>
            <a:gd name="connsiteX1" fmla="*/ 3554893 w 5611064"/>
            <a:gd name="connsiteY1" fmla="*/ 1350454 h 1350454"/>
            <a:gd name="connsiteX2" fmla="*/ 3328250 w 5611064"/>
            <a:gd name="connsiteY2" fmla="*/ 961434 h 1350454"/>
            <a:gd name="connsiteX3" fmla="*/ 2511386 w 5611064"/>
            <a:gd name="connsiteY3" fmla="*/ 557922 h 1350454"/>
            <a:gd name="connsiteX4" fmla="*/ 1584454 w 5611064"/>
            <a:gd name="connsiteY4" fmla="*/ 565860 h 1350454"/>
            <a:gd name="connsiteX5" fmla="*/ 820204 w 5611064"/>
            <a:gd name="connsiteY5" fmla="*/ 187481 h 1350454"/>
            <a:gd name="connsiteX6" fmla="*/ 0 w 5611064"/>
            <a:gd name="connsiteY6" fmla="*/ 0 h 1350454"/>
            <a:gd name="connsiteX0" fmla="*/ 5611064 w 5611064"/>
            <a:gd name="connsiteY0" fmla="*/ 1346444 h 1363954"/>
            <a:gd name="connsiteX1" fmla="*/ 3554893 w 5611064"/>
            <a:gd name="connsiteY1" fmla="*/ 1363954 h 1363954"/>
            <a:gd name="connsiteX2" fmla="*/ 3328250 w 5611064"/>
            <a:gd name="connsiteY2" fmla="*/ 961434 h 1363954"/>
            <a:gd name="connsiteX3" fmla="*/ 2511386 w 5611064"/>
            <a:gd name="connsiteY3" fmla="*/ 557922 h 1363954"/>
            <a:gd name="connsiteX4" fmla="*/ 1584454 w 5611064"/>
            <a:gd name="connsiteY4" fmla="*/ 565860 h 1363954"/>
            <a:gd name="connsiteX5" fmla="*/ 820204 w 5611064"/>
            <a:gd name="connsiteY5" fmla="*/ 187481 h 1363954"/>
            <a:gd name="connsiteX6" fmla="*/ 0 w 5611064"/>
            <a:gd name="connsiteY6" fmla="*/ 0 h 1363954"/>
            <a:gd name="connsiteX0" fmla="*/ 5611064 w 5611064"/>
            <a:gd name="connsiteY0" fmla="*/ 1359944 h 1363954"/>
            <a:gd name="connsiteX1" fmla="*/ 3554893 w 5611064"/>
            <a:gd name="connsiteY1" fmla="*/ 1363954 h 1363954"/>
            <a:gd name="connsiteX2" fmla="*/ 3328250 w 5611064"/>
            <a:gd name="connsiteY2" fmla="*/ 961434 h 1363954"/>
            <a:gd name="connsiteX3" fmla="*/ 2511386 w 5611064"/>
            <a:gd name="connsiteY3" fmla="*/ 557922 h 1363954"/>
            <a:gd name="connsiteX4" fmla="*/ 1584454 w 5611064"/>
            <a:gd name="connsiteY4" fmla="*/ 565860 h 1363954"/>
            <a:gd name="connsiteX5" fmla="*/ 820204 w 5611064"/>
            <a:gd name="connsiteY5" fmla="*/ 187481 h 1363954"/>
            <a:gd name="connsiteX6" fmla="*/ 0 w 5611064"/>
            <a:gd name="connsiteY6" fmla="*/ 0 h 136395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11386 w 5611064"/>
            <a:gd name="connsiteY3" fmla="*/ 557922 h 1359944"/>
            <a:gd name="connsiteX4" fmla="*/ 1584454 w 5611064"/>
            <a:gd name="connsiteY4" fmla="*/ 565860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84454 w 5611064"/>
            <a:gd name="connsiteY4" fmla="*/ 565860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713136 w 5611064"/>
            <a:gd name="connsiteY1" fmla="*/ 1356554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40173 w 5611064"/>
            <a:gd name="connsiteY1" fmla="*/ 13528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21774 w 5611064"/>
            <a:gd name="connsiteY1" fmla="*/ 13565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28250 w 5611064"/>
            <a:gd name="connsiteY2" fmla="*/ 961434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562908 w 5611064"/>
            <a:gd name="connsiteY3" fmla="*/ 557923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07911 w 5611064"/>
            <a:gd name="connsiteY3" fmla="*/ 564341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551334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820204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569476 w 5611064"/>
            <a:gd name="connsiteY5" fmla="*/ 187481 h 1359944"/>
            <a:gd name="connsiteX6" fmla="*/ 0 w 5611064"/>
            <a:gd name="connsiteY6" fmla="*/ 0 h 1359944"/>
            <a:gd name="connsiteX0" fmla="*/ 5611064 w 5611064"/>
            <a:gd name="connsiteY0" fmla="*/ 1359944 h 1359944"/>
            <a:gd name="connsiteX1" fmla="*/ 3579634 w 5611064"/>
            <a:gd name="connsiteY1" fmla="*/ 1356555 h 1359944"/>
            <a:gd name="connsiteX2" fmla="*/ 3386111 w 5611064"/>
            <a:gd name="connsiteY2" fmla="*/ 980685 h 1359944"/>
            <a:gd name="connsiteX3" fmla="*/ 2640055 w 5611064"/>
            <a:gd name="connsiteY3" fmla="*/ 564341 h 1359944"/>
            <a:gd name="connsiteX4" fmla="*/ 1352037 w 5611064"/>
            <a:gd name="connsiteY4" fmla="*/ 569561 h 1359944"/>
            <a:gd name="connsiteX5" fmla="*/ 588763 w 5611064"/>
            <a:gd name="connsiteY5" fmla="*/ 181064 h 1359944"/>
            <a:gd name="connsiteX6" fmla="*/ 0 w 5611064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559692 w 5784645"/>
            <a:gd name="connsiteY2" fmla="*/ 980685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  <a:gd name="connsiteX0" fmla="*/ 5784645 w 5784645"/>
            <a:gd name="connsiteY0" fmla="*/ 1359944 h 1359944"/>
            <a:gd name="connsiteX1" fmla="*/ 3753215 w 5784645"/>
            <a:gd name="connsiteY1" fmla="*/ 1356555 h 1359944"/>
            <a:gd name="connsiteX2" fmla="*/ 3311541 w 5784645"/>
            <a:gd name="connsiteY2" fmla="*/ 838306 h 1359944"/>
            <a:gd name="connsiteX3" fmla="*/ 2813636 w 5784645"/>
            <a:gd name="connsiteY3" fmla="*/ 564341 h 1359944"/>
            <a:gd name="connsiteX4" fmla="*/ 1525618 w 5784645"/>
            <a:gd name="connsiteY4" fmla="*/ 569561 h 1359944"/>
            <a:gd name="connsiteX5" fmla="*/ 762344 w 5784645"/>
            <a:gd name="connsiteY5" fmla="*/ 181064 h 1359944"/>
            <a:gd name="connsiteX6" fmla="*/ 0 w 5784645"/>
            <a:gd name="connsiteY6" fmla="*/ 0 h 13599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784645" h="1359944">
              <a:moveTo>
                <a:pt x="5784645" y="1359944"/>
              </a:moveTo>
              <a:lnTo>
                <a:pt x="3753215" y="1356555"/>
              </a:lnTo>
              <a:cubicBezTo>
                <a:pt x="3605990" y="1183805"/>
                <a:pt x="3680193" y="976423"/>
                <a:pt x="3311541" y="838306"/>
              </a:cubicBezTo>
              <a:lnTo>
                <a:pt x="2813636" y="564341"/>
              </a:lnTo>
              <a:lnTo>
                <a:pt x="1525618" y="569561"/>
              </a:lnTo>
              <a:lnTo>
                <a:pt x="762344" y="181064"/>
              </a:lnTo>
              <a:cubicBezTo>
                <a:pt x="186828" y="36055"/>
                <a:pt x="563769" y="123801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0.37764</cdr:x>
      <cdr:y>0.32637</cdr:y>
    </cdr:from>
    <cdr:to>
      <cdr:x>0.39632</cdr:x>
      <cdr:y>0.42125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062376" y="1308086"/>
          <a:ext cx="250407" cy="38028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0.48544</cdr:x>
      <cdr:y>0.47131</cdr:y>
    </cdr:from>
    <cdr:to>
      <cdr:x>0.61358</cdr:x>
      <cdr:y>0.50379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521630" y="1873928"/>
          <a:ext cx="1721561" cy="129148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0501 w 1755845"/>
            <a:gd name="connsiteY4" fmla="*/ 133454 h 133454"/>
            <a:gd name="connsiteX0" fmla="*/ 0 w 1755845"/>
            <a:gd name="connsiteY0" fmla="*/ 0 h 128221"/>
            <a:gd name="connsiteX1" fmla="*/ 1593615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55845"/>
            <a:gd name="connsiteY0" fmla="*/ 0 h 128221"/>
            <a:gd name="connsiteX1" fmla="*/ 1577609 w 1755845"/>
            <a:gd name="connsiteY1" fmla="*/ 2809 h 128221"/>
            <a:gd name="connsiteX2" fmla="*/ 1755845 w 1755845"/>
            <a:gd name="connsiteY2" fmla="*/ 128221 h 128221"/>
            <a:gd name="connsiteX3" fmla="*/ 970818 w 1755845"/>
            <a:gd name="connsiteY3" fmla="*/ 128221 h 128221"/>
            <a:gd name="connsiteX4" fmla="*/ 170501 w 1755845"/>
            <a:gd name="connsiteY4" fmla="*/ 128221 h 128221"/>
            <a:gd name="connsiteX0" fmla="*/ 0 w 1775852"/>
            <a:gd name="connsiteY0" fmla="*/ 0 h 128221"/>
            <a:gd name="connsiteX1" fmla="*/ 1577609 w 1775852"/>
            <a:gd name="connsiteY1" fmla="*/ 2809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  <a:gd name="connsiteX0" fmla="*/ 0 w 1775852"/>
            <a:gd name="connsiteY0" fmla="*/ 0 h 128221"/>
            <a:gd name="connsiteX1" fmla="*/ 1648023 w 1775852"/>
            <a:gd name="connsiteY1" fmla="*/ 9244 h 128221"/>
            <a:gd name="connsiteX2" fmla="*/ 1775852 w 1775852"/>
            <a:gd name="connsiteY2" fmla="*/ 128221 h 128221"/>
            <a:gd name="connsiteX3" fmla="*/ 970818 w 1775852"/>
            <a:gd name="connsiteY3" fmla="*/ 128221 h 128221"/>
            <a:gd name="connsiteX4" fmla="*/ 170501 w 1775852"/>
            <a:gd name="connsiteY4" fmla="*/ 128221 h 128221"/>
            <a:gd name="connsiteX0" fmla="*/ 0 w 1660629"/>
            <a:gd name="connsiteY0" fmla="*/ 0 h 134655"/>
            <a:gd name="connsiteX1" fmla="*/ 1532800 w 1660629"/>
            <a:gd name="connsiteY1" fmla="*/ 15678 h 134655"/>
            <a:gd name="connsiteX2" fmla="*/ 1660629 w 1660629"/>
            <a:gd name="connsiteY2" fmla="*/ 134655 h 134655"/>
            <a:gd name="connsiteX3" fmla="*/ 855595 w 1660629"/>
            <a:gd name="connsiteY3" fmla="*/ 134655 h 134655"/>
            <a:gd name="connsiteX4" fmla="*/ 55278 w 1660629"/>
            <a:gd name="connsiteY4" fmla="*/ 134655 h 134655"/>
            <a:gd name="connsiteX0" fmla="*/ 0 w 1717649"/>
            <a:gd name="connsiteY0" fmla="*/ 0 h 130796"/>
            <a:gd name="connsiteX1" fmla="*/ 1589820 w 1717649"/>
            <a:gd name="connsiteY1" fmla="*/ 11819 h 130796"/>
            <a:gd name="connsiteX2" fmla="*/ 1717649 w 1717649"/>
            <a:gd name="connsiteY2" fmla="*/ 130796 h 130796"/>
            <a:gd name="connsiteX3" fmla="*/ 912615 w 1717649"/>
            <a:gd name="connsiteY3" fmla="*/ 130796 h 130796"/>
            <a:gd name="connsiteX4" fmla="*/ 112298 w 1717649"/>
            <a:gd name="connsiteY4" fmla="*/ 130796 h 130796"/>
            <a:gd name="connsiteX0" fmla="*/ 0 w 1717649"/>
            <a:gd name="connsiteY0" fmla="*/ 0 h 130796"/>
            <a:gd name="connsiteX1" fmla="*/ 1589820 w 1717649"/>
            <a:gd name="connsiteY1" fmla="*/ 11819 h 130796"/>
            <a:gd name="connsiteX2" fmla="*/ 1717649 w 1717649"/>
            <a:gd name="connsiteY2" fmla="*/ 130796 h 130796"/>
            <a:gd name="connsiteX3" fmla="*/ 912615 w 1717649"/>
            <a:gd name="connsiteY3" fmla="*/ 130796 h 130796"/>
            <a:gd name="connsiteX4" fmla="*/ 222537 w 1717649"/>
            <a:gd name="connsiteY4" fmla="*/ 119220 h 13079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17649" h="130796">
              <a:moveTo>
                <a:pt x="0" y="0"/>
              </a:moveTo>
              <a:lnTo>
                <a:pt x="1589820" y="11819"/>
              </a:lnTo>
              <a:lnTo>
                <a:pt x="1717649" y="130796"/>
              </a:lnTo>
              <a:lnTo>
                <a:pt x="912615" y="130796"/>
              </a:lnTo>
              <a:lnTo>
                <a:pt x="222537" y="119220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  <a:alpha val="74000"/>
          </a:schemeClr>
        </a:solidFill>
        <a:ln xmlns:a="http://schemas.openxmlformats.org/drawingml/2006/main">
          <a:solidFill>
            <a:schemeClr val="accent4">
              <a:lumMod val="75000"/>
              <a:alpha val="48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0.34614</cdr:x>
      <cdr:y>0.39848</cdr:y>
    </cdr:from>
    <cdr:to>
      <cdr:x>0.35541</cdr:x>
      <cdr:y>0.4301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4664660" y="1604884"/>
          <a:ext cx="124923" cy="127350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0.47756</cdr:x>
      <cdr:y>0.46727</cdr:y>
    </cdr:from>
    <cdr:to>
      <cdr:x>0.48684</cdr:x>
      <cdr:y>0.49889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6415819" y="1857877"/>
          <a:ext cx="124673" cy="12572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0.41262</cdr:x>
      <cdr:y>0.39048</cdr:y>
    </cdr:from>
    <cdr:to>
      <cdr:x>0.59767</cdr:x>
      <cdr:y>0.47377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543414" y="1552560"/>
          <a:ext cx="2486075" cy="331162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6599 w 1520753"/>
            <a:gd name="connsiteY0" fmla="*/ 0 h 449768"/>
            <a:gd name="connsiteX1" fmla="*/ 446485 w 1520753"/>
            <a:gd name="connsiteY1" fmla="*/ 24932 h 449768"/>
            <a:gd name="connsiteX2" fmla="*/ 1152742 w 1520753"/>
            <a:gd name="connsiteY2" fmla="*/ 401061 h 449768"/>
            <a:gd name="connsiteX3" fmla="*/ 1520753 w 1520753"/>
            <a:gd name="connsiteY3" fmla="*/ 392943 h 449768"/>
            <a:gd name="connsiteX4" fmla="*/ 1520753 w 1520753"/>
            <a:gd name="connsiteY4" fmla="*/ 441650 h 449768"/>
            <a:gd name="connsiteX5" fmla="*/ 1141918 w 1520753"/>
            <a:gd name="connsiteY5" fmla="*/ 449768 h 449768"/>
            <a:gd name="connsiteX6" fmla="*/ 411307 w 1520753"/>
            <a:gd name="connsiteY6" fmla="*/ 65521 h 449768"/>
            <a:gd name="connsiteX7" fmla="*/ 0 w 1520753"/>
            <a:gd name="connsiteY7" fmla="*/ 62815 h 449768"/>
            <a:gd name="connsiteX8" fmla="*/ 6599 w 1520753"/>
            <a:gd name="connsiteY8" fmla="*/ 0 h 449768"/>
            <a:gd name="connsiteX0" fmla="*/ 0 w 1514154"/>
            <a:gd name="connsiteY0" fmla="*/ 0 h 449768"/>
            <a:gd name="connsiteX1" fmla="*/ 439886 w 1514154"/>
            <a:gd name="connsiteY1" fmla="*/ 24932 h 449768"/>
            <a:gd name="connsiteX2" fmla="*/ 1146143 w 1514154"/>
            <a:gd name="connsiteY2" fmla="*/ 401061 h 449768"/>
            <a:gd name="connsiteX3" fmla="*/ 1514154 w 1514154"/>
            <a:gd name="connsiteY3" fmla="*/ 392943 h 449768"/>
            <a:gd name="connsiteX4" fmla="*/ 1514154 w 1514154"/>
            <a:gd name="connsiteY4" fmla="*/ 441650 h 449768"/>
            <a:gd name="connsiteX5" fmla="*/ 1135319 w 1514154"/>
            <a:gd name="connsiteY5" fmla="*/ 449768 h 449768"/>
            <a:gd name="connsiteX6" fmla="*/ 404708 w 1514154"/>
            <a:gd name="connsiteY6" fmla="*/ 65521 h 449768"/>
            <a:gd name="connsiteX7" fmla="*/ 1187 w 1514154"/>
            <a:gd name="connsiteY7" fmla="*/ 47200 h 449768"/>
            <a:gd name="connsiteX8" fmla="*/ 0 w 1514154"/>
            <a:gd name="connsiteY8" fmla="*/ 0 h 449768"/>
            <a:gd name="connsiteX0" fmla="*/ 0 w 1514154"/>
            <a:gd name="connsiteY0" fmla="*/ 0 h 449768"/>
            <a:gd name="connsiteX1" fmla="*/ 439886 w 1514154"/>
            <a:gd name="connsiteY1" fmla="*/ 24932 h 449768"/>
            <a:gd name="connsiteX2" fmla="*/ 1146143 w 1514154"/>
            <a:gd name="connsiteY2" fmla="*/ 401061 h 449768"/>
            <a:gd name="connsiteX3" fmla="*/ 1514154 w 1514154"/>
            <a:gd name="connsiteY3" fmla="*/ 392943 h 449768"/>
            <a:gd name="connsiteX4" fmla="*/ 1514154 w 1514154"/>
            <a:gd name="connsiteY4" fmla="*/ 441650 h 449768"/>
            <a:gd name="connsiteX5" fmla="*/ 1135319 w 1514154"/>
            <a:gd name="connsiteY5" fmla="*/ 449768 h 449768"/>
            <a:gd name="connsiteX6" fmla="*/ 315163 w 1514154"/>
            <a:gd name="connsiteY6" fmla="*/ 42097 h 449768"/>
            <a:gd name="connsiteX7" fmla="*/ 1187 w 1514154"/>
            <a:gd name="connsiteY7" fmla="*/ 47200 h 449768"/>
            <a:gd name="connsiteX8" fmla="*/ 0 w 1514154"/>
            <a:gd name="connsiteY8" fmla="*/ 0 h 449768"/>
            <a:gd name="connsiteX0" fmla="*/ 0 w 1514154"/>
            <a:gd name="connsiteY0" fmla="*/ 6300 h 456068"/>
            <a:gd name="connsiteX1" fmla="*/ 342552 w 1514154"/>
            <a:gd name="connsiteY1" fmla="*/ 0 h 456068"/>
            <a:gd name="connsiteX2" fmla="*/ 1146143 w 1514154"/>
            <a:gd name="connsiteY2" fmla="*/ 407361 h 456068"/>
            <a:gd name="connsiteX3" fmla="*/ 1514154 w 1514154"/>
            <a:gd name="connsiteY3" fmla="*/ 399243 h 456068"/>
            <a:gd name="connsiteX4" fmla="*/ 1514154 w 1514154"/>
            <a:gd name="connsiteY4" fmla="*/ 447950 h 456068"/>
            <a:gd name="connsiteX5" fmla="*/ 1135319 w 1514154"/>
            <a:gd name="connsiteY5" fmla="*/ 456068 h 456068"/>
            <a:gd name="connsiteX6" fmla="*/ 315163 w 1514154"/>
            <a:gd name="connsiteY6" fmla="*/ 48397 h 456068"/>
            <a:gd name="connsiteX7" fmla="*/ 1187 w 1514154"/>
            <a:gd name="connsiteY7" fmla="*/ 53500 h 456068"/>
            <a:gd name="connsiteX8" fmla="*/ 0 w 1514154"/>
            <a:gd name="connsiteY8" fmla="*/ 6300 h 456068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1514154 w 2518476"/>
            <a:gd name="connsiteY3" fmla="*/ 399243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15082 w 2518476"/>
            <a:gd name="connsiteY3" fmla="*/ 426566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26566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6300 h 465026"/>
            <a:gd name="connsiteX1" fmla="*/ 342552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12905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315163 w 2518476"/>
            <a:gd name="connsiteY6" fmla="*/ 48397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518476"/>
            <a:gd name="connsiteY0" fmla="*/ 38195 h 496921"/>
            <a:gd name="connsiteX1" fmla="*/ 476783 w 2518476"/>
            <a:gd name="connsiteY1" fmla="*/ 0 h 496921"/>
            <a:gd name="connsiteX2" fmla="*/ 1146143 w 2518476"/>
            <a:gd name="connsiteY2" fmla="*/ 439256 h 496921"/>
            <a:gd name="connsiteX3" fmla="*/ 2508295 w 2518476"/>
            <a:gd name="connsiteY3" fmla="*/ 444800 h 496921"/>
            <a:gd name="connsiteX4" fmla="*/ 2518476 w 2518476"/>
            <a:gd name="connsiteY4" fmla="*/ 496921 h 496921"/>
            <a:gd name="connsiteX5" fmla="*/ 1135319 w 2518476"/>
            <a:gd name="connsiteY5" fmla="*/ 487963 h 496921"/>
            <a:gd name="connsiteX6" fmla="*/ 315163 w 2518476"/>
            <a:gd name="connsiteY6" fmla="*/ 80292 h 496921"/>
            <a:gd name="connsiteX7" fmla="*/ 1187 w 2518476"/>
            <a:gd name="connsiteY7" fmla="*/ 85395 h 496921"/>
            <a:gd name="connsiteX8" fmla="*/ 0 w 2518476"/>
            <a:gd name="connsiteY8" fmla="*/ 38195 h 496921"/>
            <a:gd name="connsiteX0" fmla="*/ 0 w 2518476"/>
            <a:gd name="connsiteY0" fmla="*/ 38195 h 496921"/>
            <a:gd name="connsiteX1" fmla="*/ 476783 w 2518476"/>
            <a:gd name="connsiteY1" fmla="*/ 0 h 496921"/>
            <a:gd name="connsiteX2" fmla="*/ 1146143 w 2518476"/>
            <a:gd name="connsiteY2" fmla="*/ 439256 h 496921"/>
            <a:gd name="connsiteX3" fmla="*/ 2508295 w 2518476"/>
            <a:gd name="connsiteY3" fmla="*/ 444800 h 496921"/>
            <a:gd name="connsiteX4" fmla="*/ 2518476 w 2518476"/>
            <a:gd name="connsiteY4" fmla="*/ 496921 h 496921"/>
            <a:gd name="connsiteX5" fmla="*/ 1135319 w 2518476"/>
            <a:gd name="connsiteY5" fmla="*/ 487963 h 496921"/>
            <a:gd name="connsiteX6" fmla="*/ 443003 w 2518476"/>
            <a:gd name="connsiteY6" fmla="*/ 73913 h 496921"/>
            <a:gd name="connsiteX7" fmla="*/ 1187 w 2518476"/>
            <a:gd name="connsiteY7" fmla="*/ 85395 h 496921"/>
            <a:gd name="connsiteX8" fmla="*/ 0 w 2518476"/>
            <a:gd name="connsiteY8" fmla="*/ 38195 h 496921"/>
            <a:gd name="connsiteX0" fmla="*/ 0 w 2518476"/>
            <a:gd name="connsiteY0" fmla="*/ 6300 h 465026"/>
            <a:gd name="connsiteX1" fmla="*/ 483175 w 2518476"/>
            <a:gd name="connsiteY1" fmla="*/ 0 h 465026"/>
            <a:gd name="connsiteX2" fmla="*/ 1146143 w 2518476"/>
            <a:gd name="connsiteY2" fmla="*/ 407361 h 465026"/>
            <a:gd name="connsiteX3" fmla="*/ 2508295 w 2518476"/>
            <a:gd name="connsiteY3" fmla="*/ 412905 h 465026"/>
            <a:gd name="connsiteX4" fmla="*/ 2518476 w 2518476"/>
            <a:gd name="connsiteY4" fmla="*/ 465026 h 465026"/>
            <a:gd name="connsiteX5" fmla="*/ 1135319 w 2518476"/>
            <a:gd name="connsiteY5" fmla="*/ 456068 h 465026"/>
            <a:gd name="connsiteX6" fmla="*/ 443003 w 2518476"/>
            <a:gd name="connsiteY6" fmla="*/ 42018 h 465026"/>
            <a:gd name="connsiteX7" fmla="*/ 1187 w 2518476"/>
            <a:gd name="connsiteY7" fmla="*/ 53500 h 465026"/>
            <a:gd name="connsiteX8" fmla="*/ 0 w 2518476"/>
            <a:gd name="connsiteY8" fmla="*/ 6300 h 465026"/>
            <a:gd name="connsiteX0" fmla="*/ 0 w 2636142"/>
            <a:gd name="connsiteY0" fmla="*/ 6300 h 468851"/>
            <a:gd name="connsiteX1" fmla="*/ 483175 w 2636142"/>
            <a:gd name="connsiteY1" fmla="*/ 0 h 468851"/>
            <a:gd name="connsiteX2" fmla="*/ 1146143 w 2636142"/>
            <a:gd name="connsiteY2" fmla="*/ 407361 h 468851"/>
            <a:gd name="connsiteX3" fmla="*/ 2508295 w 2636142"/>
            <a:gd name="connsiteY3" fmla="*/ 412905 h 468851"/>
            <a:gd name="connsiteX4" fmla="*/ 2636142 w 2636142"/>
            <a:gd name="connsiteY4" fmla="*/ 468851 h 468851"/>
            <a:gd name="connsiteX5" fmla="*/ 1135319 w 2636142"/>
            <a:gd name="connsiteY5" fmla="*/ 456068 h 468851"/>
            <a:gd name="connsiteX6" fmla="*/ 443003 w 2636142"/>
            <a:gd name="connsiteY6" fmla="*/ 42018 h 468851"/>
            <a:gd name="connsiteX7" fmla="*/ 1187 w 2636142"/>
            <a:gd name="connsiteY7" fmla="*/ 53500 h 468851"/>
            <a:gd name="connsiteX8" fmla="*/ 0 w 2636142"/>
            <a:gd name="connsiteY8" fmla="*/ 6300 h 468851"/>
            <a:gd name="connsiteX0" fmla="*/ 0 w 2636142"/>
            <a:gd name="connsiteY0" fmla="*/ 6300 h 468851"/>
            <a:gd name="connsiteX1" fmla="*/ 483175 w 2636142"/>
            <a:gd name="connsiteY1" fmla="*/ 0 h 468851"/>
            <a:gd name="connsiteX2" fmla="*/ 1146143 w 2636142"/>
            <a:gd name="connsiteY2" fmla="*/ 407361 h 468851"/>
            <a:gd name="connsiteX3" fmla="*/ 2553843 w 2636142"/>
            <a:gd name="connsiteY3" fmla="*/ 409080 h 468851"/>
            <a:gd name="connsiteX4" fmla="*/ 2636142 w 2636142"/>
            <a:gd name="connsiteY4" fmla="*/ 468851 h 468851"/>
            <a:gd name="connsiteX5" fmla="*/ 1135319 w 2636142"/>
            <a:gd name="connsiteY5" fmla="*/ 456068 h 468851"/>
            <a:gd name="connsiteX6" fmla="*/ 443003 w 2636142"/>
            <a:gd name="connsiteY6" fmla="*/ 42018 h 468851"/>
            <a:gd name="connsiteX7" fmla="*/ 1187 w 2636142"/>
            <a:gd name="connsiteY7" fmla="*/ 53500 h 468851"/>
            <a:gd name="connsiteX8" fmla="*/ 0 w 2636142"/>
            <a:gd name="connsiteY8" fmla="*/ 6300 h 468851"/>
            <a:gd name="connsiteX0" fmla="*/ 0 w 2636142"/>
            <a:gd name="connsiteY0" fmla="*/ 6300 h 468851"/>
            <a:gd name="connsiteX1" fmla="*/ 483175 w 2636142"/>
            <a:gd name="connsiteY1" fmla="*/ 0 h 468851"/>
            <a:gd name="connsiteX2" fmla="*/ 1146143 w 2636142"/>
            <a:gd name="connsiteY2" fmla="*/ 407361 h 468851"/>
            <a:gd name="connsiteX3" fmla="*/ 2553843 w 2636142"/>
            <a:gd name="connsiteY3" fmla="*/ 409080 h 468851"/>
            <a:gd name="connsiteX4" fmla="*/ 2636142 w 2636142"/>
            <a:gd name="connsiteY4" fmla="*/ 468851 h 468851"/>
            <a:gd name="connsiteX5" fmla="*/ 1135319 w 2636142"/>
            <a:gd name="connsiteY5" fmla="*/ 456068 h 468851"/>
            <a:gd name="connsiteX6" fmla="*/ 659357 w 2636142"/>
            <a:gd name="connsiteY6" fmla="*/ 183554 h 468851"/>
            <a:gd name="connsiteX7" fmla="*/ 1187 w 2636142"/>
            <a:gd name="connsiteY7" fmla="*/ 53500 h 468851"/>
            <a:gd name="connsiteX8" fmla="*/ 0 w 2636142"/>
            <a:gd name="connsiteY8" fmla="*/ 6300 h 468851"/>
            <a:gd name="connsiteX0" fmla="*/ 0 w 2636142"/>
            <a:gd name="connsiteY0" fmla="*/ 0 h 462551"/>
            <a:gd name="connsiteX1" fmla="*/ 665367 w 2636142"/>
            <a:gd name="connsiteY1" fmla="*/ 131410 h 462551"/>
            <a:gd name="connsiteX2" fmla="*/ 1146143 w 2636142"/>
            <a:gd name="connsiteY2" fmla="*/ 401061 h 462551"/>
            <a:gd name="connsiteX3" fmla="*/ 2553843 w 2636142"/>
            <a:gd name="connsiteY3" fmla="*/ 402780 h 462551"/>
            <a:gd name="connsiteX4" fmla="*/ 2636142 w 2636142"/>
            <a:gd name="connsiteY4" fmla="*/ 462551 h 462551"/>
            <a:gd name="connsiteX5" fmla="*/ 1135319 w 2636142"/>
            <a:gd name="connsiteY5" fmla="*/ 449768 h 462551"/>
            <a:gd name="connsiteX6" fmla="*/ 659357 w 2636142"/>
            <a:gd name="connsiteY6" fmla="*/ 177254 h 462551"/>
            <a:gd name="connsiteX7" fmla="*/ 1187 w 2636142"/>
            <a:gd name="connsiteY7" fmla="*/ 47200 h 462551"/>
            <a:gd name="connsiteX8" fmla="*/ 0 w 2636142"/>
            <a:gd name="connsiteY8" fmla="*/ 0 h 462551"/>
            <a:gd name="connsiteX0" fmla="*/ 0 w 2636142"/>
            <a:gd name="connsiteY0" fmla="*/ 0 h 462551"/>
            <a:gd name="connsiteX1" fmla="*/ 665367 w 2636142"/>
            <a:gd name="connsiteY1" fmla="*/ 131410 h 462551"/>
            <a:gd name="connsiteX2" fmla="*/ 1146143 w 2636142"/>
            <a:gd name="connsiteY2" fmla="*/ 401061 h 462551"/>
            <a:gd name="connsiteX3" fmla="*/ 2553843 w 2636142"/>
            <a:gd name="connsiteY3" fmla="*/ 402780 h 462551"/>
            <a:gd name="connsiteX4" fmla="*/ 2636142 w 2636142"/>
            <a:gd name="connsiteY4" fmla="*/ 462551 h 462551"/>
            <a:gd name="connsiteX5" fmla="*/ 1135319 w 2636142"/>
            <a:gd name="connsiteY5" fmla="*/ 449768 h 462551"/>
            <a:gd name="connsiteX6" fmla="*/ 659357 w 2636142"/>
            <a:gd name="connsiteY6" fmla="*/ 177254 h 462551"/>
            <a:gd name="connsiteX7" fmla="*/ 168196 w 2636142"/>
            <a:gd name="connsiteY7" fmla="*/ 177260 h 462551"/>
            <a:gd name="connsiteX8" fmla="*/ 0 w 2636142"/>
            <a:gd name="connsiteY8" fmla="*/ 0 h 462551"/>
            <a:gd name="connsiteX0" fmla="*/ 0 w 2476724"/>
            <a:gd name="connsiteY0" fmla="*/ 0 h 332491"/>
            <a:gd name="connsiteX1" fmla="*/ 505949 w 2476724"/>
            <a:gd name="connsiteY1" fmla="*/ 1350 h 332491"/>
            <a:gd name="connsiteX2" fmla="*/ 986725 w 2476724"/>
            <a:gd name="connsiteY2" fmla="*/ 271001 h 332491"/>
            <a:gd name="connsiteX3" fmla="*/ 2394425 w 2476724"/>
            <a:gd name="connsiteY3" fmla="*/ 272720 h 332491"/>
            <a:gd name="connsiteX4" fmla="*/ 2476724 w 2476724"/>
            <a:gd name="connsiteY4" fmla="*/ 332491 h 332491"/>
            <a:gd name="connsiteX5" fmla="*/ 975901 w 2476724"/>
            <a:gd name="connsiteY5" fmla="*/ 319708 h 332491"/>
            <a:gd name="connsiteX6" fmla="*/ 499939 w 2476724"/>
            <a:gd name="connsiteY6" fmla="*/ 47194 h 332491"/>
            <a:gd name="connsiteX7" fmla="*/ 8778 w 2476724"/>
            <a:gd name="connsiteY7" fmla="*/ 47200 h 332491"/>
            <a:gd name="connsiteX8" fmla="*/ 0 w 2476724"/>
            <a:gd name="connsiteY8" fmla="*/ 0 h 3324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476724" h="332491">
              <a:moveTo>
                <a:pt x="0" y="0"/>
              </a:moveTo>
              <a:lnTo>
                <a:pt x="505949" y="1350"/>
              </a:lnTo>
              <a:lnTo>
                <a:pt x="986725" y="271001"/>
              </a:lnTo>
              <a:lnTo>
                <a:pt x="2394425" y="272720"/>
              </a:lnTo>
              <a:lnTo>
                <a:pt x="2476724" y="332491"/>
              </a:lnTo>
              <a:lnTo>
                <a:pt x="975901" y="319708"/>
              </a:lnTo>
              <a:lnTo>
                <a:pt x="499939" y="47194"/>
              </a:lnTo>
              <a:lnTo>
                <a:pt x="8778" y="47200"/>
              </a:lnTo>
              <a:cubicBezTo>
                <a:pt x="8382" y="31467"/>
                <a:pt x="396" y="15733"/>
                <a:pt x="0" y="0"/>
              </a:cubicBez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0.31565</cdr:x>
      <cdr:y>0.43136</cdr:y>
    </cdr:from>
    <cdr:to>
      <cdr:x>0.36214</cdr:x>
      <cdr:y>0.54184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4252141" y="1715100"/>
          <a:ext cx="626283" cy="43925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0.31388</cdr:x>
      <cdr:y>0.5289</cdr:y>
    </cdr:from>
    <cdr:to>
      <cdr:x>0.49254</cdr:x>
      <cdr:y>0.57378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4228329" y="2102920"/>
          <a:ext cx="2406726" cy="17843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0.27177</cdr:x>
      <cdr:y>0.51595</cdr:y>
    </cdr:from>
    <cdr:to>
      <cdr:x>0.34007</cdr:x>
      <cdr:y>0.62049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661092" y="2051448"/>
          <a:ext cx="920076" cy="4156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0.25611</cdr:x>
      <cdr:y>0</cdr:y>
    </cdr:from>
    <cdr:to>
      <cdr:x>0.35378</cdr:x>
      <cdr:y>0.10884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433125" y="0"/>
          <a:ext cx="1309365" cy="4362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plant </a:t>
          </a:r>
        </a:p>
        <a:p xmlns:a="http://schemas.openxmlformats.org/drawingml/2006/main">
          <a:r>
            <a:rPr lang="en-US" sz="1100" baseline="0"/>
            <a:t>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0.22025</cdr:x>
      <cdr:y>0.10562</cdr:y>
    </cdr:from>
    <cdr:to>
      <cdr:x>0.31507</cdr:x>
      <cdr:y>0.17301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955805" y="421598"/>
          <a:ext cx="1272546" cy="26900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0.2914</cdr:x>
      <cdr:y>0.1066</cdr:y>
    </cdr:from>
    <cdr:to>
      <cdr:x>0.31449</cdr:x>
      <cdr:y>0.20293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910620" y="425502"/>
          <a:ext cx="309923" cy="38452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0.31449</cdr:x>
      <cdr:y>0.10464</cdr:y>
    </cdr:from>
    <cdr:to>
      <cdr:x>0.37886</cdr:x>
      <cdr:y>0.31953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220543" y="417694"/>
          <a:ext cx="863842" cy="85775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0.47607</cdr:x>
      <cdr:y>0.6821</cdr:y>
    </cdr:from>
    <cdr:to>
      <cdr:x>0.54437</cdr:x>
      <cdr:y>0.74581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81833" y="2733873"/>
          <a:ext cx="915571" cy="2553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0.52186</cdr:x>
      <cdr:y>0.6006</cdr:y>
    </cdr:from>
    <cdr:to>
      <cdr:x>0.52765</cdr:x>
      <cdr:y>0.70726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7011025" y="2387989"/>
          <a:ext cx="77786" cy="4240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0.6424</cdr:x>
      <cdr:y>0.36952</cdr:y>
    </cdr:from>
    <cdr:to>
      <cdr:x>0.76084</cdr:x>
      <cdr:y>0.43438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630378" y="1469221"/>
          <a:ext cx="1591228" cy="257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0.5977</cdr:x>
      <cdr:y>0.42038</cdr:y>
    </cdr:from>
    <cdr:to>
      <cdr:x>0.6592</cdr:x>
      <cdr:y>0.52322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8012207" y="1684884"/>
          <a:ext cx="824432" cy="41221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0.46484</cdr:x>
      <cdr:y>0.23461</cdr:y>
    </cdr:from>
    <cdr:to>
      <cdr:x>0.49141</cdr:x>
      <cdr:y>0.42637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6231271" y="940327"/>
          <a:ext cx="356126" cy="76857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0.4424</cdr:x>
      <cdr:y>0.18733</cdr:y>
    </cdr:from>
    <cdr:to>
      <cdr:x>0.58673</cdr:x>
      <cdr:y>0.24928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469" y="750838"/>
          <a:ext cx="1934763" cy="2482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0.79716</cdr:x>
      <cdr:y>0.47513</cdr:y>
    </cdr:from>
    <cdr:to>
      <cdr:x>0.92168</cdr:x>
      <cdr:y>0.59673</cdr:y>
    </cdr:to>
    <cdr:sp macro="" textlink="">
      <cdr:nvSpPr>
        <cdr:cNvPr id="37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10709448" y="1889125"/>
          <a:ext cx="1673008" cy="483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0.66828</cdr:x>
      <cdr:y>0.53593</cdr:y>
    </cdr:from>
    <cdr:to>
      <cdr:x>0.79716</cdr:x>
      <cdr:y>0.55581</cdr:y>
    </cdr:to>
    <cdr:cxnSp macro="">
      <cdr:nvCxnSpPr>
        <cdr:cNvPr id="39" name="Straight Arrow Connector 38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>
          <a:stCxn xmlns:a="http://schemas.openxmlformats.org/drawingml/2006/main" id="37" idx="1"/>
          <a:endCxn xmlns:a="http://schemas.openxmlformats.org/drawingml/2006/main" id="24" idx="3"/>
        </cdr:cNvCxnSpPr>
      </cdr:nvCxnSpPr>
      <cdr:spPr>
        <a:xfrm xmlns:a="http://schemas.openxmlformats.org/drawingml/2006/main" flipH="1">
          <a:off x="8961823" y="2130872"/>
          <a:ext cx="1728288" cy="7904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0.61054</cdr:x>
      <cdr:y>0.79055</cdr:y>
    </cdr:from>
    <cdr:to>
      <cdr:x>0.7339</cdr:x>
      <cdr:y>0.84325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1A876666-C1C1-4F33-9CA7-BB9FA0A15EBD}"/>
            </a:ext>
          </a:extLst>
        </cdr:cNvPr>
        <cdr:cNvSpPr txBox="1"/>
      </cdr:nvSpPr>
      <cdr:spPr>
        <a:xfrm xmlns:a="http://schemas.openxmlformats.org/drawingml/2006/main">
          <a:off x="8202306" y="3143250"/>
          <a:ext cx="16573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285'</a:t>
          </a:r>
        </a:p>
      </cdr:txBody>
    </cdr:sp>
  </cdr:relSizeAnchor>
  <cdr:relSizeAnchor xmlns:cdr="http://schemas.openxmlformats.org/drawingml/2006/chartDrawing">
    <cdr:from>
      <cdr:x>0.63691</cdr:x>
      <cdr:y>0.60848</cdr:y>
    </cdr:from>
    <cdr:to>
      <cdr:x>0.66442</cdr:x>
      <cdr:y>0.80219</cdr:y>
    </cdr:to>
    <cdr:cxnSp macro="">
      <cdr:nvCxnSpPr>
        <cdr:cNvPr id="41" name="Straight Arrow Connector 40">
          <a:extLst xmlns:a="http://schemas.openxmlformats.org/drawingml/2006/main">
            <a:ext uri="{FF2B5EF4-FFF2-40B4-BE49-F238E27FC236}">
              <a16:creationId xmlns:a16="http://schemas.microsoft.com/office/drawing/2014/main" id="{06DF9F65-D65C-40F2-9390-021BCD28A3CC}"/>
            </a:ext>
          </a:extLst>
        </cdr:cNvPr>
        <cdr:cNvCxnSpPr/>
      </cdr:nvCxnSpPr>
      <cdr:spPr>
        <a:xfrm xmlns:a="http://schemas.openxmlformats.org/drawingml/2006/main" flipV="1">
          <a:off x="8556625" y="2419350"/>
          <a:ext cx="369581" cy="77015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0.45304</cdr:x>
      <cdr:y>0.44471</cdr:y>
    </cdr:from>
    <cdr:to>
      <cdr:x>0.48264</cdr:x>
      <cdr:y>0.49637</cdr:y>
    </cdr:to>
    <cdr:sp macro="" textlink="">
      <cdr:nvSpPr>
        <cdr:cNvPr id="40" name="TextBox 2">
          <a:extLst xmlns:a="http://schemas.openxmlformats.org/drawingml/2006/main">
            <a:ext uri="{FF2B5EF4-FFF2-40B4-BE49-F238E27FC236}">
              <a16:creationId xmlns:a16="http://schemas.microsoft.com/office/drawing/2014/main" id="{0895C82A-5C0A-4BD8-9B58-FE573D19FF9E}"/>
            </a:ext>
          </a:extLst>
        </cdr:cNvPr>
        <cdr:cNvSpPr txBox="1"/>
      </cdr:nvSpPr>
      <cdr:spPr>
        <a:xfrm xmlns:a="http://schemas.openxmlformats.org/drawingml/2006/main">
          <a:off x="6086406" y="1768176"/>
          <a:ext cx="397664" cy="2054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6':3'</a:t>
          </a:r>
        </a:p>
      </cdr:txBody>
    </cdr:sp>
  </cdr:relSizeAnchor>
  <cdr:relSizeAnchor xmlns:cdr="http://schemas.openxmlformats.org/drawingml/2006/chartDrawing">
    <cdr:from>
      <cdr:x>0.4792</cdr:x>
      <cdr:y>0.5289</cdr:y>
    </cdr:from>
    <cdr:to>
      <cdr:x>0.51747</cdr:x>
      <cdr:y>0.58056</cdr:y>
    </cdr:to>
    <cdr:sp macro="" textlink="">
      <cdr:nvSpPr>
        <cdr:cNvPr id="42" name="TextBox 2">
          <a:extLst xmlns:a="http://schemas.openxmlformats.org/drawingml/2006/main">
            <a:ext uri="{FF2B5EF4-FFF2-40B4-BE49-F238E27FC236}">
              <a16:creationId xmlns:a16="http://schemas.microsoft.com/office/drawing/2014/main" id="{0895C82A-5C0A-4BD8-9B58-FE573D19FF9E}"/>
            </a:ext>
          </a:extLst>
        </cdr:cNvPr>
        <cdr:cNvSpPr txBox="1"/>
      </cdr:nvSpPr>
      <cdr:spPr>
        <a:xfrm xmlns:a="http://schemas.openxmlformats.org/drawingml/2006/main">
          <a:off x="6437843" y="2102922"/>
          <a:ext cx="514142" cy="2054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1.5':3'</a:t>
          </a:r>
        </a:p>
      </cdr:txBody>
    </cdr:sp>
  </cdr:relSizeAnchor>
  <cdr:relSizeAnchor xmlns:cdr="http://schemas.openxmlformats.org/drawingml/2006/chartDrawing">
    <cdr:from>
      <cdr:x>0.57027</cdr:x>
      <cdr:y>0.59808</cdr:y>
    </cdr:from>
    <cdr:to>
      <cdr:x>0.60499</cdr:x>
      <cdr:y>0.64974</cdr:y>
    </cdr:to>
    <cdr:sp macro="" textlink="">
      <cdr:nvSpPr>
        <cdr:cNvPr id="43" name="TextBox 2">
          <a:extLst xmlns:a="http://schemas.openxmlformats.org/drawingml/2006/main">
            <a:ext uri="{FF2B5EF4-FFF2-40B4-BE49-F238E27FC236}">
              <a16:creationId xmlns:a16="http://schemas.microsoft.com/office/drawing/2014/main" id="{8E9E8129-DAED-47F0-8816-932E7BBAFA75}"/>
            </a:ext>
          </a:extLst>
        </cdr:cNvPr>
        <cdr:cNvSpPr txBox="1"/>
      </cdr:nvSpPr>
      <cdr:spPr>
        <a:xfrm xmlns:a="http://schemas.openxmlformats.org/drawingml/2006/main">
          <a:off x="7642064" y="2377992"/>
          <a:ext cx="465319" cy="2054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16':0</a:t>
          </a:r>
        </a:p>
      </cdr:txBody>
    </cdr:sp>
  </cdr:relSizeAnchor>
  <cdr:relSizeAnchor xmlns:cdr="http://schemas.openxmlformats.org/drawingml/2006/chartDrawing">
    <cdr:from>
      <cdr:x>0.54864</cdr:x>
      <cdr:y>0.44188</cdr:y>
    </cdr:from>
    <cdr:to>
      <cdr:x>0.58336</cdr:x>
      <cdr:y>0.49354</cdr:y>
    </cdr:to>
    <cdr:sp macro="" textlink="">
      <cdr:nvSpPr>
        <cdr:cNvPr id="49" name="TextBox 2">
          <a:extLst xmlns:a="http://schemas.openxmlformats.org/drawingml/2006/main">
            <a:ext uri="{FF2B5EF4-FFF2-40B4-BE49-F238E27FC236}">
              <a16:creationId xmlns:a16="http://schemas.microsoft.com/office/drawing/2014/main" id="{680C2E75-9927-4F13-9CF6-C12053D64B8A}"/>
            </a:ext>
          </a:extLst>
        </cdr:cNvPr>
        <cdr:cNvSpPr txBox="1"/>
      </cdr:nvSpPr>
      <cdr:spPr>
        <a:xfrm xmlns:a="http://schemas.openxmlformats.org/drawingml/2006/main">
          <a:off x="7362113" y="1756926"/>
          <a:ext cx="465946" cy="2054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12':0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26</xdr:col>
      <xdr:colOff>22105</xdr:colOff>
      <xdr:row>21</xdr:row>
      <xdr:rowOff>166026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280A25-06EA-4FB5-8E6B-661749C7D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342899</xdr:colOff>
      <xdr:row>17</xdr:row>
      <xdr:rowOff>114300</xdr:rowOff>
    </xdr:from>
    <xdr:to>
      <xdr:col>24</xdr:col>
      <xdr:colOff>152400</xdr:colOff>
      <xdr:row>18</xdr:row>
      <xdr:rowOff>180975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9AF16F3-76A6-4995-8B42-834D1745FC8E}"/>
            </a:ext>
          </a:extLst>
        </xdr:cNvPr>
        <xdr:cNvSpPr txBox="1"/>
      </xdr:nvSpPr>
      <xdr:spPr>
        <a:xfrm>
          <a:off x="14354174" y="3352800"/>
          <a:ext cx="1028701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Elevation 284'</a:t>
          </a:r>
        </a:p>
      </xdr:txBody>
    </xdr:sp>
    <xdr:clientData/>
  </xdr:twoCellAnchor>
  <xdr:twoCellAnchor>
    <xdr:from>
      <xdr:col>23</xdr:col>
      <xdr:colOff>83617</xdr:colOff>
      <xdr:row>14</xdr:row>
      <xdr:rowOff>65439</xdr:rowOff>
    </xdr:from>
    <xdr:to>
      <xdr:col>23</xdr:col>
      <xdr:colOff>85725</xdr:colOff>
      <xdr:row>17</xdr:row>
      <xdr:rowOff>104775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236ED644-3FF6-4C84-A208-E0DAB811927F}"/>
            </a:ext>
          </a:extLst>
        </xdr:cNvPr>
        <xdr:cNvCxnSpPr/>
      </xdr:nvCxnSpPr>
      <xdr:spPr>
        <a:xfrm flipH="1" flipV="1">
          <a:off x="14731031" y="2712080"/>
          <a:ext cx="2108" cy="606474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0.71482</cdr:x>
      <cdr:y>0.53423</cdr:y>
    </cdr:from>
    <cdr:to>
      <cdr:x>0.8638</cdr:x>
      <cdr:y>0.62849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9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9620626" y="2108588"/>
          <a:ext cx="2005107" cy="37201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0.44896</cdr:x>
      <cdr:y>0.31349</cdr:y>
    </cdr:from>
    <cdr:to>
      <cdr:x>0.87416</cdr:x>
      <cdr:y>0.6346</cdr:y>
    </cdr:to>
    <cdr:sp macro="" textlink="">
      <cdr:nvSpPr>
        <cdr:cNvPr id="10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6042507" y="1237327"/>
          <a:ext cx="5722724" cy="1267402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32924 w 5799956"/>
            <a:gd name="connsiteY3" fmla="*/ 629767 h 1398570"/>
            <a:gd name="connsiteX4" fmla="*/ 1773346 w 5799956"/>
            <a:gd name="connsiteY4" fmla="*/ 619460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09021 h 1398570"/>
            <a:gd name="connsiteX3" fmla="*/ 3012447 w 5799956"/>
            <a:gd name="connsiteY3" fmla="*/ 622896 h 1398570"/>
            <a:gd name="connsiteX4" fmla="*/ 1773346 w 5799956"/>
            <a:gd name="connsiteY4" fmla="*/ 619460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316560 w 5316560"/>
            <a:gd name="connsiteY0" fmla="*/ 1291681 h 1291681"/>
            <a:gd name="connsiteX1" fmla="*/ 3425167 w 5316560"/>
            <a:gd name="connsiteY1" fmla="*/ 1291681 h 1291681"/>
            <a:gd name="connsiteX2" fmla="*/ 3323113 w 5316560"/>
            <a:gd name="connsiteY2" fmla="*/ 902132 h 1291681"/>
            <a:gd name="connsiteX3" fmla="*/ 2529051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25167 w 5316560"/>
            <a:gd name="connsiteY1" fmla="*/ 1291681 h 1291681"/>
            <a:gd name="connsiteX2" fmla="*/ 3323113 w 5316560"/>
            <a:gd name="connsiteY2" fmla="*/ 902132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57040 w 5316560"/>
            <a:gd name="connsiteY1" fmla="*/ 1291681 h 1291681"/>
            <a:gd name="connsiteX2" fmla="*/ 3323113 w 5316560"/>
            <a:gd name="connsiteY2" fmla="*/ 902132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457040 w 5316560"/>
            <a:gd name="connsiteY1" fmla="*/ 1291681 h 1291681"/>
            <a:gd name="connsiteX2" fmla="*/ 3323113 w 5316560"/>
            <a:gd name="connsiteY2" fmla="*/ 886093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1681"/>
            <a:gd name="connsiteX1" fmla="*/ 3525363 w 5316560"/>
            <a:gd name="connsiteY1" fmla="*/ 1287671 h 1291681"/>
            <a:gd name="connsiteX2" fmla="*/ 3323113 w 5316560"/>
            <a:gd name="connsiteY2" fmla="*/ 886093 h 1291681"/>
            <a:gd name="connsiteX3" fmla="*/ 2571547 w 5316560"/>
            <a:gd name="connsiteY3" fmla="*/ 516007 h 1291681"/>
            <a:gd name="connsiteX4" fmla="*/ 1289950 w 5316560"/>
            <a:gd name="connsiteY4" fmla="*/ 512571 h 1291681"/>
            <a:gd name="connsiteX5" fmla="*/ 525700 w 5316560"/>
            <a:gd name="connsiteY5" fmla="*/ 132718 h 1291681"/>
            <a:gd name="connsiteX6" fmla="*/ 0 w 5316560"/>
            <a:gd name="connsiteY6" fmla="*/ 0 h 1291681"/>
            <a:gd name="connsiteX0" fmla="*/ 5316560 w 5316560"/>
            <a:gd name="connsiteY0" fmla="*/ 1291681 h 1299700"/>
            <a:gd name="connsiteX1" fmla="*/ 3525363 w 5316560"/>
            <a:gd name="connsiteY1" fmla="*/ 1299700 h 1299700"/>
            <a:gd name="connsiteX2" fmla="*/ 3323113 w 5316560"/>
            <a:gd name="connsiteY2" fmla="*/ 886093 h 1299700"/>
            <a:gd name="connsiteX3" fmla="*/ 2571547 w 5316560"/>
            <a:gd name="connsiteY3" fmla="*/ 516007 h 1299700"/>
            <a:gd name="connsiteX4" fmla="*/ 1289950 w 5316560"/>
            <a:gd name="connsiteY4" fmla="*/ 512571 h 1299700"/>
            <a:gd name="connsiteX5" fmla="*/ 525700 w 5316560"/>
            <a:gd name="connsiteY5" fmla="*/ 132718 h 1299700"/>
            <a:gd name="connsiteX6" fmla="*/ 0 w 5316560"/>
            <a:gd name="connsiteY6" fmla="*/ 0 h 1299700"/>
            <a:gd name="connsiteX0" fmla="*/ 5308522 w 5308522"/>
            <a:gd name="connsiteY0" fmla="*/ 1291681 h 1299700"/>
            <a:gd name="connsiteX1" fmla="*/ 3525363 w 5308522"/>
            <a:gd name="connsiteY1" fmla="*/ 1299700 h 1299700"/>
            <a:gd name="connsiteX2" fmla="*/ 3323113 w 5308522"/>
            <a:gd name="connsiteY2" fmla="*/ 886093 h 1299700"/>
            <a:gd name="connsiteX3" fmla="*/ 2571547 w 5308522"/>
            <a:gd name="connsiteY3" fmla="*/ 516007 h 1299700"/>
            <a:gd name="connsiteX4" fmla="*/ 1289950 w 5308522"/>
            <a:gd name="connsiteY4" fmla="*/ 512571 h 1299700"/>
            <a:gd name="connsiteX5" fmla="*/ 525700 w 5308522"/>
            <a:gd name="connsiteY5" fmla="*/ 132718 h 1299700"/>
            <a:gd name="connsiteX6" fmla="*/ 0 w 5308522"/>
            <a:gd name="connsiteY6" fmla="*/ 0 h 1299700"/>
            <a:gd name="connsiteX0" fmla="*/ 5308522 w 5308522"/>
            <a:gd name="connsiteY0" fmla="*/ 1291681 h 1295690"/>
            <a:gd name="connsiteX1" fmla="*/ 3521344 w 5308522"/>
            <a:gd name="connsiteY1" fmla="*/ 1295690 h 1295690"/>
            <a:gd name="connsiteX2" fmla="*/ 3323113 w 5308522"/>
            <a:gd name="connsiteY2" fmla="*/ 886093 h 1295690"/>
            <a:gd name="connsiteX3" fmla="*/ 2571547 w 5308522"/>
            <a:gd name="connsiteY3" fmla="*/ 516007 h 1295690"/>
            <a:gd name="connsiteX4" fmla="*/ 1289950 w 5308522"/>
            <a:gd name="connsiteY4" fmla="*/ 512571 h 1295690"/>
            <a:gd name="connsiteX5" fmla="*/ 525700 w 5308522"/>
            <a:gd name="connsiteY5" fmla="*/ 132718 h 1295690"/>
            <a:gd name="connsiteX6" fmla="*/ 0 w 5308522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751627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553396 w 5538805"/>
            <a:gd name="connsiteY2" fmla="*/ 886093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801830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520233 w 5538805"/>
            <a:gd name="connsiteY4" fmla="*/ 512571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464698 w 5538805"/>
            <a:gd name="connsiteY4" fmla="*/ 506362 h 1295690"/>
            <a:gd name="connsiteX5" fmla="*/ 755983 w 5538805"/>
            <a:gd name="connsiteY5" fmla="*/ 132718 h 1295690"/>
            <a:gd name="connsiteX6" fmla="*/ 0 w 5538805"/>
            <a:gd name="connsiteY6" fmla="*/ 0 h 1295690"/>
            <a:gd name="connsiteX0" fmla="*/ 5538805 w 5538805"/>
            <a:gd name="connsiteY0" fmla="*/ 1291681 h 1295690"/>
            <a:gd name="connsiteX1" fmla="*/ 3560338 w 5538805"/>
            <a:gd name="connsiteY1" fmla="*/ 1295690 h 1295690"/>
            <a:gd name="connsiteX2" fmla="*/ 3374447 w 5538805"/>
            <a:gd name="connsiteY2" fmla="*/ 892301 h 1295690"/>
            <a:gd name="connsiteX3" fmla="*/ 2740123 w 5538805"/>
            <a:gd name="connsiteY3" fmla="*/ 516007 h 1295690"/>
            <a:gd name="connsiteX4" fmla="*/ 1464698 w 5538805"/>
            <a:gd name="connsiteY4" fmla="*/ 506362 h 1295690"/>
            <a:gd name="connsiteX5" fmla="*/ 700448 w 5538805"/>
            <a:gd name="connsiteY5" fmla="*/ 126510 h 1295690"/>
            <a:gd name="connsiteX6" fmla="*/ 0 w 5538805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801829 w 5600511"/>
            <a:gd name="connsiteY3" fmla="*/ 516007 h 1295690"/>
            <a:gd name="connsiteX4" fmla="*/ 1526404 w 5600511"/>
            <a:gd name="connsiteY4" fmla="*/ 506362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526404 w 5600511"/>
            <a:gd name="connsiteY4" fmla="*/ 506362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396821 w 5600511"/>
            <a:gd name="connsiteY4" fmla="*/ 512570 h 1295690"/>
            <a:gd name="connsiteX5" fmla="*/ 762154 w 5600511"/>
            <a:gd name="connsiteY5" fmla="*/ 126510 h 1295690"/>
            <a:gd name="connsiteX6" fmla="*/ 0 w 5600511"/>
            <a:gd name="connsiteY6" fmla="*/ 0 h 1295690"/>
            <a:gd name="connsiteX0" fmla="*/ 5600511 w 5600511"/>
            <a:gd name="connsiteY0" fmla="*/ 1291681 h 1295690"/>
            <a:gd name="connsiteX1" fmla="*/ 3622044 w 5600511"/>
            <a:gd name="connsiteY1" fmla="*/ 1295690 h 1295690"/>
            <a:gd name="connsiteX2" fmla="*/ 3436153 w 5600511"/>
            <a:gd name="connsiteY2" fmla="*/ 892301 h 1295690"/>
            <a:gd name="connsiteX3" fmla="*/ 2666075 w 5600511"/>
            <a:gd name="connsiteY3" fmla="*/ 516007 h 1295690"/>
            <a:gd name="connsiteX4" fmla="*/ 1396821 w 5600511"/>
            <a:gd name="connsiteY4" fmla="*/ 512570 h 1295690"/>
            <a:gd name="connsiteX5" fmla="*/ 632570 w 5600511"/>
            <a:gd name="connsiteY5" fmla="*/ 114093 h 1295690"/>
            <a:gd name="connsiteX6" fmla="*/ 0 w 5600511"/>
            <a:gd name="connsiteY6" fmla="*/ 0 h 1295690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559566 w 5723924"/>
            <a:gd name="connsiteY2" fmla="*/ 886093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290483 w 5723924"/>
            <a:gd name="connsiteY2" fmla="*/ 749235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  <a:gd name="connsiteX0" fmla="*/ 5723924 w 5723924"/>
            <a:gd name="connsiteY0" fmla="*/ 1285473 h 1289482"/>
            <a:gd name="connsiteX1" fmla="*/ 3745457 w 5723924"/>
            <a:gd name="connsiteY1" fmla="*/ 1289482 h 1289482"/>
            <a:gd name="connsiteX2" fmla="*/ 3559565 w 5723924"/>
            <a:gd name="connsiteY2" fmla="*/ 889791 h 1289482"/>
            <a:gd name="connsiteX3" fmla="*/ 2789488 w 5723924"/>
            <a:gd name="connsiteY3" fmla="*/ 509799 h 1289482"/>
            <a:gd name="connsiteX4" fmla="*/ 1520234 w 5723924"/>
            <a:gd name="connsiteY4" fmla="*/ 506362 h 1289482"/>
            <a:gd name="connsiteX5" fmla="*/ 755983 w 5723924"/>
            <a:gd name="connsiteY5" fmla="*/ 107885 h 1289482"/>
            <a:gd name="connsiteX6" fmla="*/ 0 w 5723924"/>
            <a:gd name="connsiteY6" fmla="*/ 0 h 128948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723924" h="1289482">
              <a:moveTo>
                <a:pt x="5723924" y="1285473"/>
              </a:moveTo>
              <a:lnTo>
                <a:pt x="3745457" y="1289482"/>
              </a:lnTo>
              <a:lnTo>
                <a:pt x="3559565" y="889791"/>
              </a:lnTo>
              <a:lnTo>
                <a:pt x="2789488" y="509799"/>
              </a:lnTo>
              <a:lnTo>
                <a:pt x="1520234" y="506362"/>
              </a:lnTo>
              <a:lnTo>
                <a:pt x="755983" y="107885"/>
              </a:lnTo>
              <a:lnTo>
                <a:pt x="0" y="0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0.41836</cdr:x>
      <cdr:y>0.23057</cdr:y>
    </cdr:from>
    <cdr:to>
      <cdr:x>0.43704</cdr:x>
      <cdr:y>0.32545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614953" y="925217"/>
          <a:ext cx="250708" cy="38072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0.52293</cdr:x>
      <cdr:y>0.29119</cdr:y>
    </cdr:from>
    <cdr:to>
      <cdr:x>0.54161</cdr:x>
      <cdr:y>0.38607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50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7018297" y="1168457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0.44909</cdr:x>
      <cdr:y>0.23162</cdr:y>
    </cdr:from>
    <cdr:to>
      <cdr:x>0.46777</cdr:x>
      <cdr:y>0.3265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6027295" y="929428"/>
          <a:ext cx="250709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0.47749</cdr:x>
      <cdr:y>0.2401</cdr:y>
    </cdr:from>
    <cdr:to>
      <cdr:x>0.49617</cdr:x>
      <cdr:y>0.33498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6408453" y="963440"/>
          <a:ext cx="250708" cy="38072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0.50149</cdr:x>
      <cdr:y>0.25928</cdr:y>
    </cdr:from>
    <cdr:to>
      <cdr:x>0.52017</cdr:x>
      <cdr:y>0.35416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6730665" y="1040394"/>
          <a:ext cx="250708" cy="3807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0.72684</cdr:x>
      <cdr:y>0.53239</cdr:y>
    </cdr:from>
    <cdr:to>
      <cdr:x>0.8671</cdr:x>
      <cdr:y>0.63442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9782532" y="2101318"/>
          <a:ext cx="1887745" cy="40269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0.39481</cdr:x>
      <cdr:y>0.22883</cdr:y>
    </cdr:from>
    <cdr:to>
      <cdr:x>0.41349</cdr:x>
      <cdr:y>0.32372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5298766" y="918237"/>
          <a:ext cx="250709" cy="38076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0.54182</cdr:x>
      <cdr:y>0.32731</cdr:y>
    </cdr:from>
    <cdr:to>
      <cdr:x>0.5605</cdr:x>
      <cdr:y>0.42219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50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7271824" y="1313369"/>
          <a:ext cx="250708" cy="38072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0.61319</cdr:x>
      <cdr:y>0.35963</cdr:y>
    </cdr:from>
    <cdr:to>
      <cdr:x>0.63187</cdr:x>
      <cdr:y>0.45451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8222848" y="1429885"/>
          <a:ext cx="250500" cy="37724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0.57655</cdr:x>
      <cdr:y>0.35988</cdr:y>
    </cdr:from>
    <cdr:to>
      <cdr:x>0.59523</cdr:x>
      <cdr:y>0.45476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3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7759688" y="1420421"/>
          <a:ext cx="251412" cy="3744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0.6929</cdr:x>
      <cdr:y>0.49673</cdr:y>
    </cdr:from>
    <cdr:to>
      <cdr:x>0.8335</cdr:x>
      <cdr:y>0.53565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9325682" y="1960567"/>
          <a:ext cx="1892363" cy="153615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646781"/>
            <a:gd name="connsiteY0" fmla="*/ 9519 h 133454"/>
            <a:gd name="connsiteX1" fmla="*/ 1552578 w 1646781"/>
            <a:gd name="connsiteY1" fmla="*/ 0 h 133454"/>
            <a:gd name="connsiteX2" fmla="*/ 1646781 w 1646781"/>
            <a:gd name="connsiteY2" fmla="*/ 133454 h 133454"/>
            <a:gd name="connsiteX3" fmla="*/ 861754 w 1646781"/>
            <a:gd name="connsiteY3" fmla="*/ 133454 h 133454"/>
            <a:gd name="connsiteX4" fmla="*/ 861754 w 1646781"/>
            <a:gd name="connsiteY4" fmla="*/ 133454 h 133454"/>
            <a:gd name="connsiteX0" fmla="*/ 0 w 1646781"/>
            <a:gd name="connsiteY0" fmla="*/ 9519 h 133454"/>
            <a:gd name="connsiteX1" fmla="*/ 1552578 w 1646781"/>
            <a:gd name="connsiteY1" fmla="*/ 0 h 133454"/>
            <a:gd name="connsiteX2" fmla="*/ 1646781 w 1646781"/>
            <a:gd name="connsiteY2" fmla="*/ 133454 h 133454"/>
            <a:gd name="connsiteX3" fmla="*/ 861754 w 1646781"/>
            <a:gd name="connsiteY3" fmla="*/ 133454 h 133454"/>
            <a:gd name="connsiteX4" fmla="*/ 94108 w 1646781"/>
            <a:gd name="connsiteY4" fmla="*/ 124881 h 133454"/>
            <a:gd name="connsiteX0" fmla="*/ 0 w 1630002"/>
            <a:gd name="connsiteY0" fmla="*/ 9519 h 133454"/>
            <a:gd name="connsiteX1" fmla="*/ 1552578 w 1630002"/>
            <a:gd name="connsiteY1" fmla="*/ 0 h 133454"/>
            <a:gd name="connsiteX2" fmla="*/ 1630002 w 1630002"/>
            <a:gd name="connsiteY2" fmla="*/ 112020 h 133454"/>
            <a:gd name="connsiteX3" fmla="*/ 861754 w 1630002"/>
            <a:gd name="connsiteY3" fmla="*/ 133454 h 133454"/>
            <a:gd name="connsiteX4" fmla="*/ 94108 w 1630002"/>
            <a:gd name="connsiteY4" fmla="*/ 124881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94108 w 1634196"/>
            <a:gd name="connsiteY4" fmla="*/ 124881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183332 w 1634196"/>
            <a:gd name="connsiteY4" fmla="*/ 121722 h 133454"/>
            <a:gd name="connsiteX0" fmla="*/ 0 w 1634196"/>
            <a:gd name="connsiteY0" fmla="*/ 9519 h 133454"/>
            <a:gd name="connsiteX1" fmla="*/ 1552578 w 1634196"/>
            <a:gd name="connsiteY1" fmla="*/ 0 h 133454"/>
            <a:gd name="connsiteX2" fmla="*/ 1634196 w 1634196"/>
            <a:gd name="connsiteY2" fmla="*/ 129167 h 133454"/>
            <a:gd name="connsiteX3" fmla="*/ 861754 w 1634196"/>
            <a:gd name="connsiteY3" fmla="*/ 133454 h 133454"/>
            <a:gd name="connsiteX4" fmla="*/ 166809 w 1634196"/>
            <a:gd name="connsiteY4" fmla="*/ 128039 h 133454"/>
            <a:gd name="connsiteX0" fmla="*/ 0 w 1720115"/>
            <a:gd name="connsiteY0" fmla="*/ 9519 h 133454"/>
            <a:gd name="connsiteX1" fmla="*/ 1638497 w 1720115"/>
            <a:gd name="connsiteY1" fmla="*/ 0 h 133454"/>
            <a:gd name="connsiteX2" fmla="*/ 1720115 w 1720115"/>
            <a:gd name="connsiteY2" fmla="*/ 129167 h 133454"/>
            <a:gd name="connsiteX3" fmla="*/ 947673 w 1720115"/>
            <a:gd name="connsiteY3" fmla="*/ 133454 h 133454"/>
            <a:gd name="connsiteX4" fmla="*/ 252728 w 1720115"/>
            <a:gd name="connsiteY4" fmla="*/ 128039 h 1334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20115" h="133454">
              <a:moveTo>
                <a:pt x="0" y="9519"/>
              </a:moveTo>
              <a:lnTo>
                <a:pt x="1638497" y="0"/>
              </a:lnTo>
              <a:lnTo>
                <a:pt x="1720115" y="129167"/>
              </a:lnTo>
              <a:lnTo>
                <a:pt x="947673" y="133454"/>
              </a:lnTo>
              <a:lnTo>
                <a:pt x="252728" y="128039"/>
              </a:lnTo>
            </a:path>
          </a:pathLst>
        </a:custGeom>
        <a:solidFill xmlns:a="http://schemas.openxmlformats.org/drawingml/2006/main">
          <a:schemeClr val="accent4">
            <a:lumMod val="60000"/>
            <a:lumOff val="4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0.55382</cdr:x>
      <cdr:y>0.43428</cdr:y>
    </cdr:from>
    <cdr:to>
      <cdr:x>0.56309</cdr:x>
      <cdr:y>0.4659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7472796" y="1737469"/>
          <a:ext cx="125081" cy="126504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0.68414</cdr:x>
      <cdr:y>0.49412</cdr:y>
    </cdr:from>
    <cdr:to>
      <cdr:x>0.69342</cdr:x>
      <cdr:y>0.52574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9207785" y="1950262"/>
          <a:ext cx="124899" cy="12480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0.63363</cdr:x>
      <cdr:y>0.42475</cdr:y>
    </cdr:from>
    <cdr:to>
      <cdr:x>0.80845</cdr:x>
      <cdr:y>0.49951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8527970" y="1676451"/>
          <a:ext cx="2352889" cy="295090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77797 w 1520753"/>
            <a:gd name="connsiteY6" fmla="*/ 54501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839 w 1545886"/>
            <a:gd name="connsiteY0" fmla="*/ 0 h 430249"/>
            <a:gd name="connsiteX1" fmla="*/ 471618 w 1545886"/>
            <a:gd name="connsiteY1" fmla="*/ 5413 h 430249"/>
            <a:gd name="connsiteX2" fmla="*/ 1177875 w 1545886"/>
            <a:gd name="connsiteY2" fmla="*/ 381542 h 430249"/>
            <a:gd name="connsiteX3" fmla="*/ 1545886 w 1545886"/>
            <a:gd name="connsiteY3" fmla="*/ 373424 h 430249"/>
            <a:gd name="connsiteX4" fmla="*/ 1545886 w 1545886"/>
            <a:gd name="connsiteY4" fmla="*/ 422131 h 430249"/>
            <a:gd name="connsiteX5" fmla="*/ 1167051 w 1545886"/>
            <a:gd name="connsiteY5" fmla="*/ 430249 h 430249"/>
            <a:gd name="connsiteX6" fmla="*/ 402930 w 1545886"/>
            <a:gd name="connsiteY6" fmla="*/ 54501 h 430249"/>
            <a:gd name="connsiteX7" fmla="*/ 0 w 1545886"/>
            <a:gd name="connsiteY7" fmla="*/ 51796 h 430249"/>
            <a:gd name="connsiteX8" fmla="*/ 27839 w 1545886"/>
            <a:gd name="connsiteY8" fmla="*/ 0 h 430249"/>
            <a:gd name="connsiteX0" fmla="*/ 0 w 1551558"/>
            <a:gd name="connsiteY0" fmla="*/ 0 h 434498"/>
            <a:gd name="connsiteX1" fmla="*/ 477290 w 1551558"/>
            <a:gd name="connsiteY1" fmla="*/ 9662 h 434498"/>
            <a:gd name="connsiteX2" fmla="*/ 1183547 w 1551558"/>
            <a:gd name="connsiteY2" fmla="*/ 385791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1551558"/>
            <a:gd name="connsiteY0" fmla="*/ 0 h 434498"/>
            <a:gd name="connsiteX1" fmla="*/ 431212 w 1551558"/>
            <a:gd name="connsiteY1" fmla="*/ 1164 h 434498"/>
            <a:gd name="connsiteX2" fmla="*/ 1183547 w 1551558"/>
            <a:gd name="connsiteY2" fmla="*/ 385791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1551558"/>
            <a:gd name="connsiteY0" fmla="*/ 0 h 434498"/>
            <a:gd name="connsiteX1" fmla="*/ 431212 w 1551558"/>
            <a:gd name="connsiteY1" fmla="*/ 1164 h 434498"/>
            <a:gd name="connsiteX2" fmla="*/ 1183547 w 1551558"/>
            <a:gd name="connsiteY2" fmla="*/ 373043 h 434498"/>
            <a:gd name="connsiteX3" fmla="*/ 1551558 w 1551558"/>
            <a:gd name="connsiteY3" fmla="*/ 377673 h 434498"/>
            <a:gd name="connsiteX4" fmla="*/ 1551558 w 1551558"/>
            <a:gd name="connsiteY4" fmla="*/ 426380 h 434498"/>
            <a:gd name="connsiteX5" fmla="*/ 1172723 w 1551558"/>
            <a:gd name="connsiteY5" fmla="*/ 434498 h 434498"/>
            <a:gd name="connsiteX6" fmla="*/ 408602 w 1551558"/>
            <a:gd name="connsiteY6" fmla="*/ 58750 h 434498"/>
            <a:gd name="connsiteX7" fmla="*/ 5672 w 1551558"/>
            <a:gd name="connsiteY7" fmla="*/ 56045 h 434498"/>
            <a:gd name="connsiteX8" fmla="*/ 0 w 1551558"/>
            <a:gd name="connsiteY8" fmla="*/ 0 h 434498"/>
            <a:gd name="connsiteX0" fmla="*/ 0 w 2533214"/>
            <a:gd name="connsiteY0" fmla="*/ 0 h 434498"/>
            <a:gd name="connsiteX1" fmla="*/ 431212 w 2533214"/>
            <a:gd name="connsiteY1" fmla="*/ 1164 h 434498"/>
            <a:gd name="connsiteX2" fmla="*/ 1183547 w 2533214"/>
            <a:gd name="connsiteY2" fmla="*/ 373043 h 434498"/>
            <a:gd name="connsiteX3" fmla="*/ 2533214 w 2533214"/>
            <a:gd name="connsiteY3" fmla="*/ 371501 h 434498"/>
            <a:gd name="connsiteX4" fmla="*/ 1551558 w 2533214"/>
            <a:gd name="connsiteY4" fmla="*/ 426380 h 434498"/>
            <a:gd name="connsiteX5" fmla="*/ 1172723 w 2533214"/>
            <a:gd name="connsiteY5" fmla="*/ 434498 h 434498"/>
            <a:gd name="connsiteX6" fmla="*/ 408602 w 2533214"/>
            <a:gd name="connsiteY6" fmla="*/ 58750 h 434498"/>
            <a:gd name="connsiteX7" fmla="*/ 5672 w 2533214"/>
            <a:gd name="connsiteY7" fmla="*/ 56045 h 434498"/>
            <a:gd name="connsiteX8" fmla="*/ 0 w 2533214"/>
            <a:gd name="connsiteY8" fmla="*/ 0 h 434498"/>
            <a:gd name="connsiteX0" fmla="*/ 0 w 2539349"/>
            <a:gd name="connsiteY0" fmla="*/ 0 h 434498"/>
            <a:gd name="connsiteX1" fmla="*/ 431212 w 2539349"/>
            <a:gd name="connsiteY1" fmla="*/ 1164 h 434498"/>
            <a:gd name="connsiteX2" fmla="*/ 1183547 w 2539349"/>
            <a:gd name="connsiteY2" fmla="*/ 373043 h 434498"/>
            <a:gd name="connsiteX3" fmla="*/ 2533214 w 2539349"/>
            <a:gd name="connsiteY3" fmla="*/ 371501 h 434498"/>
            <a:gd name="connsiteX4" fmla="*/ 2539349 w 2539349"/>
            <a:gd name="connsiteY4" fmla="*/ 420208 h 434498"/>
            <a:gd name="connsiteX5" fmla="*/ 1172723 w 2539349"/>
            <a:gd name="connsiteY5" fmla="*/ 434498 h 434498"/>
            <a:gd name="connsiteX6" fmla="*/ 408602 w 2539349"/>
            <a:gd name="connsiteY6" fmla="*/ 58750 h 434498"/>
            <a:gd name="connsiteX7" fmla="*/ 5672 w 2539349"/>
            <a:gd name="connsiteY7" fmla="*/ 56045 h 434498"/>
            <a:gd name="connsiteX8" fmla="*/ 0 w 2539349"/>
            <a:gd name="connsiteY8" fmla="*/ 0 h 434498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183547 w 2539349"/>
            <a:gd name="connsiteY2" fmla="*/ 373043 h 428326"/>
            <a:gd name="connsiteX3" fmla="*/ 2533214 w 2539349"/>
            <a:gd name="connsiteY3" fmla="*/ 371501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71501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40860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43121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22454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539349"/>
            <a:gd name="connsiteY0" fmla="*/ 0 h 428326"/>
            <a:gd name="connsiteX1" fmla="*/ 259422 w 2539349"/>
            <a:gd name="connsiteY1" fmla="*/ 1164 h 428326"/>
            <a:gd name="connsiteX2" fmla="*/ 1005622 w 2539349"/>
            <a:gd name="connsiteY2" fmla="*/ 366872 h 428326"/>
            <a:gd name="connsiteX3" fmla="*/ 2533214 w 2539349"/>
            <a:gd name="connsiteY3" fmla="*/ 359158 h 428326"/>
            <a:gd name="connsiteX4" fmla="*/ 2539349 w 2539349"/>
            <a:gd name="connsiteY4" fmla="*/ 420208 h 428326"/>
            <a:gd name="connsiteX5" fmla="*/ 1000933 w 2539349"/>
            <a:gd name="connsiteY5" fmla="*/ 428326 h 428326"/>
            <a:gd name="connsiteX6" fmla="*/ 224542 w 2539349"/>
            <a:gd name="connsiteY6" fmla="*/ 58750 h 428326"/>
            <a:gd name="connsiteX7" fmla="*/ 5672 w 2539349"/>
            <a:gd name="connsiteY7" fmla="*/ 56045 h 428326"/>
            <a:gd name="connsiteX8" fmla="*/ 0 w 2539349"/>
            <a:gd name="connsiteY8" fmla="*/ 0 h 428326"/>
            <a:gd name="connsiteX0" fmla="*/ 0 w 2643651"/>
            <a:gd name="connsiteY0" fmla="*/ 0 h 434498"/>
            <a:gd name="connsiteX1" fmla="*/ 363724 w 2643651"/>
            <a:gd name="connsiteY1" fmla="*/ 7336 h 434498"/>
            <a:gd name="connsiteX2" fmla="*/ 1109924 w 2643651"/>
            <a:gd name="connsiteY2" fmla="*/ 373044 h 434498"/>
            <a:gd name="connsiteX3" fmla="*/ 2637516 w 2643651"/>
            <a:gd name="connsiteY3" fmla="*/ 365330 h 434498"/>
            <a:gd name="connsiteX4" fmla="*/ 2643651 w 2643651"/>
            <a:gd name="connsiteY4" fmla="*/ 426380 h 434498"/>
            <a:gd name="connsiteX5" fmla="*/ 1105235 w 2643651"/>
            <a:gd name="connsiteY5" fmla="*/ 434498 h 434498"/>
            <a:gd name="connsiteX6" fmla="*/ 328844 w 2643651"/>
            <a:gd name="connsiteY6" fmla="*/ 64922 h 434498"/>
            <a:gd name="connsiteX7" fmla="*/ 109974 w 2643651"/>
            <a:gd name="connsiteY7" fmla="*/ 62217 h 434498"/>
            <a:gd name="connsiteX8" fmla="*/ 0 w 2643651"/>
            <a:gd name="connsiteY8" fmla="*/ 0 h 434498"/>
            <a:gd name="connsiteX0" fmla="*/ 18869 w 2662520"/>
            <a:gd name="connsiteY0" fmla="*/ 0 h 434498"/>
            <a:gd name="connsiteX1" fmla="*/ 382593 w 2662520"/>
            <a:gd name="connsiteY1" fmla="*/ 7336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347713 w 2662520"/>
            <a:gd name="connsiteY6" fmla="*/ 64922 h 434498"/>
            <a:gd name="connsiteX7" fmla="*/ 0 w 2662520"/>
            <a:gd name="connsiteY7" fmla="*/ 68389 h 434498"/>
            <a:gd name="connsiteX8" fmla="*/ 18869 w 2662520"/>
            <a:gd name="connsiteY8" fmla="*/ 0 h 434498"/>
            <a:gd name="connsiteX0" fmla="*/ 18869 w 2662520"/>
            <a:gd name="connsiteY0" fmla="*/ 0 h 434498"/>
            <a:gd name="connsiteX1" fmla="*/ 382593 w 2662520"/>
            <a:gd name="connsiteY1" fmla="*/ 7336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608030 w 2662520"/>
            <a:gd name="connsiteY6" fmla="*/ 186265 h 434498"/>
            <a:gd name="connsiteX7" fmla="*/ 0 w 2662520"/>
            <a:gd name="connsiteY7" fmla="*/ 68389 h 434498"/>
            <a:gd name="connsiteX8" fmla="*/ 18869 w 2662520"/>
            <a:gd name="connsiteY8" fmla="*/ 0 h 434498"/>
            <a:gd name="connsiteX0" fmla="*/ 18869 w 2662520"/>
            <a:gd name="connsiteY0" fmla="*/ 0 h 434498"/>
            <a:gd name="connsiteX1" fmla="*/ 599524 w 2662520"/>
            <a:gd name="connsiteY1" fmla="*/ 128680 h 434498"/>
            <a:gd name="connsiteX2" fmla="*/ 1128793 w 2662520"/>
            <a:gd name="connsiteY2" fmla="*/ 373044 h 434498"/>
            <a:gd name="connsiteX3" fmla="*/ 2656385 w 2662520"/>
            <a:gd name="connsiteY3" fmla="*/ 365330 h 434498"/>
            <a:gd name="connsiteX4" fmla="*/ 2662520 w 2662520"/>
            <a:gd name="connsiteY4" fmla="*/ 426380 h 434498"/>
            <a:gd name="connsiteX5" fmla="*/ 1124104 w 2662520"/>
            <a:gd name="connsiteY5" fmla="*/ 434498 h 434498"/>
            <a:gd name="connsiteX6" fmla="*/ 608030 w 2662520"/>
            <a:gd name="connsiteY6" fmla="*/ 186265 h 434498"/>
            <a:gd name="connsiteX7" fmla="*/ 0 w 2662520"/>
            <a:gd name="connsiteY7" fmla="*/ 68389 h 434498"/>
            <a:gd name="connsiteX8" fmla="*/ 18869 w 2662520"/>
            <a:gd name="connsiteY8" fmla="*/ 0 h 434498"/>
            <a:gd name="connsiteX0" fmla="*/ 0 w 2643651"/>
            <a:gd name="connsiteY0" fmla="*/ 0 h 434498"/>
            <a:gd name="connsiteX1" fmla="*/ 580655 w 2643651"/>
            <a:gd name="connsiteY1" fmla="*/ 128680 h 434498"/>
            <a:gd name="connsiteX2" fmla="*/ 1109924 w 2643651"/>
            <a:gd name="connsiteY2" fmla="*/ 373044 h 434498"/>
            <a:gd name="connsiteX3" fmla="*/ 2637516 w 2643651"/>
            <a:gd name="connsiteY3" fmla="*/ 365330 h 434498"/>
            <a:gd name="connsiteX4" fmla="*/ 2643651 w 2643651"/>
            <a:gd name="connsiteY4" fmla="*/ 426380 h 434498"/>
            <a:gd name="connsiteX5" fmla="*/ 1105235 w 2643651"/>
            <a:gd name="connsiteY5" fmla="*/ 434498 h 434498"/>
            <a:gd name="connsiteX6" fmla="*/ 589161 w 2643651"/>
            <a:gd name="connsiteY6" fmla="*/ 186265 h 434498"/>
            <a:gd name="connsiteX7" fmla="*/ 310142 w 2643651"/>
            <a:gd name="connsiteY7" fmla="*/ 200764 h 434498"/>
            <a:gd name="connsiteX8" fmla="*/ 0 w 2643651"/>
            <a:gd name="connsiteY8" fmla="*/ 0 h 434498"/>
            <a:gd name="connsiteX0" fmla="*/ 0 w 2339949"/>
            <a:gd name="connsiteY0" fmla="*/ 14725 h 305818"/>
            <a:gd name="connsiteX1" fmla="*/ 276953 w 2339949"/>
            <a:gd name="connsiteY1" fmla="*/ 0 h 305818"/>
            <a:gd name="connsiteX2" fmla="*/ 806222 w 2339949"/>
            <a:gd name="connsiteY2" fmla="*/ 244364 h 305818"/>
            <a:gd name="connsiteX3" fmla="*/ 2333814 w 2339949"/>
            <a:gd name="connsiteY3" fmla="*/ 236650 h 305818"/>
            <a:gd name="connsiteX4" fmla="*/ 2339949 w 2339949"/>
            <a:gd name="connsiteY4" fmla="*/ 297700 h 305818"/>
            <a:gd name="connsiteX5" fmla="*/ 801533 w 2339949"/>
            <a:gd name="connsiteY5" fmla="*/ 305818 h 305818"/>
            <a:gd name="connsiteX6" fmla="*/ 285459 w 2339949"/>
            <a:gd name="connsiteY6" fmla="*/ 57585 h 305818"/>
            <a:gd name="connsiteX7" fmla="*/ 6440 w 2339949"/>
            <a:gd name="connsiteY7" fmla="*/ 72084 h 305818"/>
            <a:gd name="connsiteX8" fmla="*/ 0 w 2339949"/>
            <a:gd name="connsiteY8" fmla="*/ 14725 h 305818"/>
            <a:gd name="connsiteX0" fmla="*/ 0 w 2339949"/>
            <a:gd name="connsiteY0" fmla="*/ 7371 h 298464"/>
            <a:gd name="connsiteX1" fmla="*/ 287799 w 2339949"/>
            <a:gd name="connsiteY1" fmla="*/ 0 h 298464"/>
            <a:gd name="connsiteX2" fmla="*/ 806222 w 2339949"/>
            <a:gd name="connsiteY2" fmla="*/ 237010 h 298464"/>
            <a:gd name="connsiteX3" fmla="*/ 2333814 w 2339949"/>
            <a:gd name="connsiteY3" fmla="*/ 229296 h 298464"/>
            <a:gd name="connsiteX4" fmla="*/ 2339949 w 2339949"/>
            <a:gd name="connsiteY4" fmla="*/ 290346 h 298464"/>
            <a:gd name="connsiteX5" fmla="*/ 801533 w 2339949"/>
            <a:gd name="connsiteY5" fmla="*/ 298464 h 298464"/>
            <a:gd name="connsiteX6" fmla="*/ 285459 w 2339949"/>
            <a:gd name="connsiteY6" fmla="*/ 50231 h 298464"/>
            <a:gd name="connsiteX7" fmla="*/ 6440 w 2339949"/>
            <a:gd name="connsiteY7" fmla="*/ 64730 h 298464"/>
            <a:gd name="connsiteX8" fmla="*/ 0 w 2339949"/>
            <a:gd name="connsiteY8" fmla="*/ 7371 h 2984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339949" h="298464">
              <a:moveTo>
                <a:pt x="0" y="7371"/>
              </a:moveTo>
              <a:lnTo>
                <a:pt x="287799" y="0"/>
              </a:lnTo>
              <a:lnTo>
                <a:pt x="806222" y="237010"/>
              </a:lnTo>
              <a:lnTo>
                <a:pt x="2333814" y="229296"/>
              </a:lnTo>
              <a:lnTo>
                <a:pt x="2339949" y="290346"/>
              </a:lnTo>
              <a:lnTo>
                <a:pt x="801533" y="298464"/>
              </a:lnTo>
              <a:lnTo>
                <a:pt x="285459" y="50231"/>
              </a:lnTo>
              <a:lnTo>
                <a:pt x="6440" y="64730"/>
              </a:lnTo>
              <a:lnTo>
                <a:pt x="0" y="7371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0.52721</cdr:x>
      <cdr:y>0.46986</cdr:y>
    </cdr:from>
    <cdr:to>
      <cdr:x>0.566</cdr:x>
      <cdr:y>0.5986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7069964" y="1868188"/>
          <a:ext cx="520041" cy="51187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0.53479</cdr:x>
      <cdr:y>0.52134</cdr:y>
    </cdr:from>
    <cdr:to>
      <cdr:x>0.68286</cdr:x>
      <cdr:y>0.61119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7197685" y="2057691"/>
          <a:ext cx="1992850" cy="35464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0.48172</cdr:x>
      <cdr:y>0.58215</cdr:y>
    </cdr:from>
    <cdr:to>
      <cdr:x>0.55003</cdr:x>
      <cdr:y>0.68669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6459942" y="2314656"/>
          <a:ext cx="915905" cy="4156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0.48535</cdr:x>
      <cdr:y>0.09475</cdr:y>
    </cdr:from>
    <cdr:to>
      <cdr:x>0.61919</cdr:x>
      <cdr:y>0.16735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6508488" y="376732"/>
          <a:ext cx="1794797" cy="2886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0.47076</cdr:x>
      <cdr:y>0.13722</cdr:y>
    </cdr:from>
    <cdr:to>
      <cdr:x>0.56457</cdr:x>
      <cdr:y>0.23291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6312958" y="545595"/>
          <a:ext cx="1257974" cy="38044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0.53627</cdr:x>
      <cdr:y>0.13819</cdr:y>
    </cdr:from>
    <cdr:to>
      <cdr:x>0.56457</cdr:x>
      <cdr:y>0.27949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7191375" y="549452"/>
          <a:ext cx="379558" cy="56179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0.56428</cdr:x>
      <cdr:y>0.13626</cdr:y>
    </cdr:from>
    <cdr:to>
      <cdr:x>0.61835</cdr:x>
      <cdr:y>0.35269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7567042" y="541778"/>
          <a:ext cx="724999" cy="86051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0.72248</cdr:x>
      <cdr:y>0.71757</cdr:y>
    </cdr:from>
    <cdr:to>
      <cdr:x>0.79078</cdr:x>
      <cdr:y>0.78128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9723791" y="2832216"/>
          <a:ext cx="919242" cy="251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0.75898</cdr:x>
      <cdr:y>0.63466</cdr:y>
    </cdr:from>
    <cdr:to>
      <cdr:x>0.76477</cdr:x>
      <cdr:y>0.74132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10177883" y="2523419"/>
          <a:ext cx="77644" cy="4240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0.83749</cdr:x>
      <cdr:y>0.21925</cdr:y>
    </cdr:from>
    <cdr:to>
      <cdr:x>0.95249</cdr:x>
      <cdr:y>0.28411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11250207" y="871747"/>
          <a:ext cx="1544923" cy="2578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0.84344</cdr:x>
      <cdr:y>0.26812</cdr:y>
    </cdr:from>
    <cdr:to>
      <cdr:x>0.89141</cdr:x>
      <cdr:y>0.53226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11358352" y="1061517"/>
          <a:ext cx="646027" cy="104578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0.71662</cdr:x>
      <cdr:y>0.20463</cdr:y>
    </cdr:from>
    <cdr:to>
      <cdr:x>0.76063</cdr:x>
      <cdr:y>0.48173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9644972" y="807663"/>
          <a:ext cx="592270" cy="109370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0.70581</cdr:x>
      <cdr:y>0.15502</cdr:y>
    </cdr:from>
    <cdr:to>
      <cdr:x>0.85014</cdr:x>
      <cdr:y>0.21697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9464889" y="616371"/>
          <a:ext cx="1935469" cy="2463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0.87546</cdr:x>
      <cdr:y>0.38649</cdr:y>
    </cdr:from>
    <cdr:to>
      <cdr:x>1</cdr:x>
      <cdr:y>0.5081</cdr:y>
    </cdr:to>
    <cdr:sp macro="" textlink="">
      <cdr:nvSpPr>
        <cdr:cNvPr id="102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11760297" y="1536700"/>
          <a:ext cx="1673008" cy="483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0.8842</cdr:x>
      <cdr:y>0.47673</cdr:y>
    </cdr:from>
    <cdr:to>
      <cdr:x>0.93596</cdr:x>
      <cdr:y>0.58692</cdr:y>
    </cdr:to>
    <cdr:cxnSp macro="">
      <cdr:nvCxnSpPr>
        <cdr:cNvPr id="104" name="Straight Arrow Connector 103">
          <a:extLst xmlns:a="http://schemas.openxmlformats.org/drawingml/2006/main">
            <a:ext uri="{FF2B5EF4-FFF2-40B4-BE49-F238E27FC236}">
              <a16:creationId xmlns:a16="http://schemas.microsoft.com/office/drawing/2014/main" id="{1F90F9B6-EE42-4526-90E9-82FDA522F2D4}"/>
            </a:ext>
          </a:extLst>
        </cdr:cNvPr>
        <cdr:cNvCxnSpPr/>
      </cdr:nvCxnSpPr>
      <cdr:spPr>
        <a:xfrm xmlns:a="http://schemas.openxmlformats.org/drawingml/2006/main" flipH="1">
          <a:off x="11877676" y="1895475"/>
          <a:ext cx="695324" cy="4381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27</xdr:col>
      <xdr:colOff>22105</xdr:colOff>
      <xdr:row>22</xdr:row>
      <xdr:rowOff>166026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31C3E1-B1E9-4437-91D3-BCF377A62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361951</xdr:colOff>
      <xdr:row>18</xdr:row>
      <xdr:rowOff>180976</xdr:rowOff>
    </xdr:from>
    <xdr:to>
      <xdr:col>19</xdr:col>
      <xdr:colOff>133351</xdr:colOff>
      <xdr:row>20</xdr:row>
      <xdr:rowOff>66676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33349C-D1E5-4FDB-B6A7-38FE1D115A24}"/>
            </a:ext>
          </a:extLst>
        </xdr:cNvPr>
        <xdr:cNvSpPr txBox="1"/>
      </xdr:nvSpPr>
      <xdr:spPr>
        <a:xfrm>
          <a:off x="10629901" y="3609976"/>
          <a:ext cx="9906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Elevation 284'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0.03359</cdr:x>
      <cdr:y>0.4417</cdr:y>
    </cdr:from>
    <cdr:to>
      <cdr:x>0.6266</cdr:x>
      <cdr:y>0.44229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0D6540B4-575D-45D9-94A1-DFBF02B33C6A}"/>
            </a:ext>
          </a:extLst>
        </cdr:cNvPr>
        <cdr:cNvCxnSpPr/>
      </cdr:nvCxnSpPr>
      <cdr:spPr>
        <a:xfrm xmlns:a="http://schemas.openxmlformats.org/drawingml/2006/main" flipV="1">
          <a:off x="451225" y="1756199"/>
          <a:ext cx="7966084" cy="234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0.15087</cdr:x>
      <cdr:y>0.19489</cdr:y>
    </cdr:from>
    <cdr:to>
      <cdr:x>0.16955</cdr:x>
      <cdr:y>0.28977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022450" y="781112"/>
          <a:ext cx="250408" cy="38028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0.26095</cdr:x>
      <cdr:y>0.32689</cdr:y>
    </cdr:from>
    <cdr:to>
      <cdr:x>0.27963</cdr:x>
      <cdr:y>0.42177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497017" y="1299720"/>
          <a:ext cx="250332" cy="3772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0.17671</cdr:x>
      <cdr:y>0.22177</cdr:y>
    </cdr:from>
    <cdr:to>
      <cdr:x>0.19539</cdr:x>
      <cdr:y>0.31665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376416" y="884292"/>
          <a:ext cx="251215" cy="3783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0.20151</cdr:x>
      <cdr:y>0.24324</cdr:y>
    </cdr:from>
    <cdr:to>
      <cdr:x>0.22019</cdr:x>
      <cdr:y>0.33812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709973" y="969914"/>
          <a:ext cx="251216" cy="37832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0.23027</cdr:x>
      <cdr:y>0.26999</cdr:y>
    </cdr:from>
    <cdr:to>
      <cdr:x>0.24895</cdr:x>
      <cdr:y>0.36487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096818" y="1076564"/>
          <a:ext cx="251216" cy="37832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0.12697</cdr:x>
      <cdr:y>0.19315</cdr:y>
    </cdr:from>
    <cdr:to>
      <cdr:x>0.14565</cdr:x>
      <cdr:y>0.28804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702067" y="774138"/>
          <a:ext cx="250408" cy="38032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0.10484</cdr:x>
      <cdr:y>0.19517</cdr:y>
    </cdr:from>
    <cdr:to>
      <cdr:x>0.12352</cdr:x>
      <cdr:y>0.29006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405412" y="782235"/>
          <a:ext cx="250408" cy="38032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0.33949</cdr:x>
      <cdr:y>0.36193</cdr:y>
    </cdr:from>
    <cdr:to>
      <cdr:x>0.35817</cdr:x>
      <cdr:y>0.45681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570763" y="1443561"/>
          <a:ext cx="251501" cy="37843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0.30039</cdr:x>
      <cdr:y>0.36133</cdr:y>
    </cdr:from>
    <cdr:to>
      <cdr:x>0.31907</cdr:x>
      <cdr:y>0.45621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044334" y="1441204"/>
          <a:ext cx="251501" cy="37843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0.44543</cdr:x>
      <cdr:y>0.53916</cdr:y>
    </cdr:from>
    <cdr:to>
      <cdr:x>0.61927</cdr:x>
      <cdr:y>0.63961</cdr:y>
    </cdr:to>
    <cdr:pic>
      <cdr:nvPicPr>
        <cdr:cNvPr id="96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5989431" y="2135683"/>
          <a:ext cx="2337502" cy="39790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0.4502</cdr:x>
      <cdr:y>0.52695</cdr:y>
    </cdr:from>
    <cdr:to>
      <cdr:x>0.60491</cdr:x>
      <cdr:y>0.63631</cdr:y>
    </cdr:to>
    <cdr:pic>
      <cdr:nvPicPr>
        <cdr:cNvPr id="97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053585" y="2087314"/>
          <a:ext cx="2080270" cy="43320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0.42623</cdr:x>
      <cdr:y>0.50381</cdr:y>
    </cdr:from>
    <cdr:to>
      <cdr:x>0.57521</cdr:x>
      <cdr:y>0.53682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5731288" y="1995650"/>
          <a:ext cx="2003245" cy="130757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175686 w 1755845"/>
            <a:gd name="connsiteY4" fmla="*/ 133454 h 133454"/>
            <a:gd name="connsiteX0" fmla="*/ 0 w 1647108"/>
            <a:gd name="connsiteY0" fmla="*/ 5233 h 133454"/>
            <a:gd name="connsiteX1" fmla="*/ 1552905 w 1647108"/>
            <a:gd name="connsiteY1" fmla="*/ 0 h 133454"/>
            <a:gd name="connsiteX2" fmla="*/ 1647108 w 1647108"/>
            <a:gd name="connsiteY2" fmla="*/ 133454 h 133454"/>
            <a:gd name="connsiteX3" fmla="*/ 862081 w 1647108"/>
            <a:gd name="connsiteY3" fmla="*/ 133454 h 133454"/>
            <a:gd name="connsiteX4" fmla="*/ 66949 w 1647108"/>
            <a:gd name="connsiteY4" fmla="*/ 133454 h 133454"/>
            <a:gd name="connsiteX0" fmla="*/ 0 w 1712611"/>
            <a:gd name="connsiteY0" fmla="*/ 8679 h 136900"/>
            <a:gd name="connsiteX1" fmla="*/ 1712611 w 1712611"/>
            <a:gd name="connsiteY1" fmla="*/ 0 h 136900"/>
            <a:gd name="connsiteX2" fmla="*/ 1647108 w 1712611"/>
            <a:gd name="connsiteY2" fmla="*/ 136900 h 136900"/>
            <a:gd name="connsiteX3" fmla="*/ 862081 w 1712611"/>
            <a:gd name="connsiteY3" fmla="*/ 136900 h 136900"/>
            <a:gd name="connsiteX4" fmla="*/ 66949 w 1712611"/>
            <a:gd name="connsiteY4" fmla="*/ 136900 h 136900"/>
            <a:gd name="connsiteX0" fmla="*/ 0 w 1806814"/>
            <a:gd name="connsiteY0" fmla="*/ 8679 h 136900"/>
            <a:gd name="connsiteX1" fmla="*/ 1712611 w 1806814"/>
            <a:gd name="connsiteY1" fmla="*/ 0 h 136900"/>
            <a:gd name="connsiteX2" fmla="*/ 1806814 w 1806814"/>
            <a:gd name="connsiteY2" fmla="*/ 123119 h 136900"/>
            <a:gd name="connsiteX3" fmla="*/ 862081 w 1806814"/>
            <a:gd name="connsiteY3" fmla="*/ 136900 h 136900"/>
            <a:gd name="connsiteX4" fmla="*/ 66949 w 1806814"/>
            <a:gd name="connsiteY4" fmla="*/ 136900 h 136900"/>
            <a:gd name="connsiteX0" fmla="*/ 0 w 1806814"/>
            <a:gd name="connsiteY0" fmla="*/ 8679 h 136900"/>
            <a:gd name="connsiteX1" fmla="*/ 1685427 w 1806814"/>
            <a:gd name="connsiteY1" fmla="*/ 0 h 136900"/>
            <a:gd name="connsiteX2" fmla="*/ 1806814 w 1806814"/>
            <a:gd name="connsiteY2" fmla="*/ 123119 h 136900"/>
            <a:gd name="connsiteX3" fmla="*/ 862081 w 1806814"/>
            <a:gd name="connsiteY3" fmla="*/ 136900 h 136900"/>
            <a:gd name="connsiteX4" fmla="*/ 66949 w 1806814"/>
            <a:gd name="connsiteY4" fmla="*/ 136900 h 136900"/>
            <a:gd name="connsiteX0" fmla="*/ 0 w 1796619"/>
            <a:gd name="connsiteY0" fmla="*/ 8679 h 136900"/>
            <a:gd name="connsiteX1" fmla="*/ 1685427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705567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696935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8679 h 136900"/>
            <a:gd name="connsiteX1" fmla="*/ 1732745 w 1796619"/>
            <a:gd name="connsiteY1" fmla="*/ 0 h 136900"/>
            <a:gd name="connsiteX2" fmla="*/ 1796619 w 1796619"/>
            <a:gd name="connsiteY2" fmla="*/ 126563 h 136900"/>
            <a:gd name="connsiteX3" fmla="*/ 862081 w 1796619"/>
            <a:gd name="connsiteY3" fmla="*/ 136900 h 136900"/>
            <a:gd name="connsiteX4" fmla="*/ 66949 w 1796619"/>
            <a:gd name="connsiteY4" fmla="*/ 136900 h 136900"/>
            <a:gd name="connsiteX0" fmla="*/ 0 w 1796619"/>
            <a:gd name="connsiteY0" fmla="*/ 207 h 128428"/>
            <a:gd name="connsiteX1" fmla="*/ 1629296 w 1796619"/>
            <a:gd name="connsiteY1" fmla="*/ 0 h 128428"/>
            <a:gd name="connsiteX2" fmla="*/ 1796619 w 1796619"/>
            <a:gd name="connsiteY2" fmla="*/ 118091 h 128428"/>
            <a:gd name="connsiteX3" fmla="*/ 862081 w 1796619"/>
            <a:gd name="connsiteY3" fmla="*/ 128428 h 128428"/>
            <a:gd name="connsiteX4" fmla="*/ 66949 w 1796619"/>
            <a:gd name="connsiteY4" fmla="*/ 128428 h 128428"/>
            <a:gd name="connsiteX0" fmla="*/ 0 w 1760811"/>
            <a:gd name="connsiteY0" fmla="*/ 207 h 128428"/>
            <a:gd name="connsiteX1" fmla="*/ 1629296 w 1760811"/>
            <a:gd name="connsiteY1" fmla="*/ 0 h 128428"/>
            <a:gd name="connsiteX2" fmla="*/ 1760811 w 1760811"/>
            <a:gd name="connsiteY2" fmla="*/ 118091 h 128428"/>
            <a:gd name="connsiteX3" fmla="*/ 862081 w 1760811"/>
            <a:gd name="connsiteY3" fmla="*/ 128428 h 128428"/>
            <a:gd name="connsiteX4" fmla="*/ 66949 w 1760811"/>
            <a:gd name="connsiteY4" fmla="*/ 128428 h 128428"/>
            <a:gd name="connsiteX0" fmla="*/ 0 w 1721602"/>
            <a:gd name="connsiteY0" fmla="*/ 207 h 128428"/>
            <a:gd name="connsiteX1" fmla="*/ 1629296 w 1721602"/>
            <a:gd name="connsiteY1" fmla="*/ 0 h 128428"/>
            <a:gd name="connsiteX2" fmla="*/ 1721602 w 1721602"/>
            <a:gd name="connsiteY2" fmla="*/ 123655 h 128428"/>
            <a:gd name="connsiteX3" fmla="*/ 862081 w 1721602"/>
            <a:gd name="connsiteY3" fmla="*/ 128428 h 128428"/>
            <a:gd name="connsiteX4" fmla="*/ 66949 w 1721602"/>
            <a:gd name="connsiteY4" fmla="*/ 128428 h 12842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721602" h="128428">
              <a:moveTo>
                <a:pt x="0" y="207"/>
              </a:moveTo>
              <a:lnTo>
                <a:pt x="1629296" y="0"/>
              </a:lnTo>
              <a:lnTo>
                <a:pt x="1721602" y="123655"/>
              </a:lnTo>
              <a:lnTo>
                <a:pt x="862081" y="128428"/>
              </a:lnTo>
              <a:lnTo>
                <a:pt x="66949" y="128428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0.27477</cdr:x>
      <cdr:y>0.43882</cdr:y>
    </cdr:from>
    <cdr:to>
      <cdr:x>0.28404</cdr:x>
      <cdr:y>0.47044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3694606" y="1738225"/>
          <a:ext cx="124648" cy="12525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0.41883</cdr:x>
      <cdr:y>0.49986</cdr:y>
    </cdr:from>
    <cdr:to>
      <cdr:x>0.42811</cdr:x>
      <cdr:y>0.53148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5631788" y="1980034"/>
          <a:ext cx="124782" cy="12525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0.35958</cdr:x>
      <cdr:y>0.42945</cdr:y>
    </cdr:from>
    <cdr:to>
      <cdr:x>0.55057</cdr:x>
      <cdr:y>0.50378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4835034" y="1701101"/>
          <a:ext cx="2568137" cy="294458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97734 w 1520753"/>
            <a:gd name="connsiteY6" fmla="*/ 49418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0 w 1518047"/>
            <a:gd name="connsiteY0" fmla="*/ 0 h 430249"/>
            <a:gd name="connsiteX1" fmla="*/ 443779 w 1518047"/>
            <a:gd name="connsiteY1" fmla="*/ 5413 h 430249"/>
            <a:gd name="connsiteX2" fmla="*/ 1150036 w 1518047"/>
            <a:gd name="connsiteY2" fmla="*/ 381542 h 430249"/>
            <a:gd name="connsiteX3" fmla="*/ 1518047 w 1518047"/>
            <a:gd name="connsiteY3" fmla="*/ 373424 h 430249"/>
            <a:gd name="connsiteX4" fmla="*/ 1518047 w 1518047"/>
            <a:gd name="connsiteY4" fmla="*/ 422131 h 430249"/>
            <a:gd name="connsiteX5" fmla="*/ 1139212 w 1518047"/>
            <a:gd name="connsiteY5" fmla="*/ 430249 h 430249"/>
            <a:gd name="connsiteX6" fmla="*/ 395028 w 1518047"/>
            <a:gd name="connsiteY6" fmla="*/ 49418 h 430249"/>
            <a:gd name="connsiteX7" fmla="*/ 687 w 1518047"/>
            <a:gd name="connsiteY7" fmla="*/ 56959 h 430249"/>
            <a:gd name="connsiteX8" fmla="*/ 0 w 1518047"/>
            <a:gd name="connsiteY8" fmla="*/ 0 h 430249"/>
            <a:gd name="connsiteX0" fmla="*/ 0 w 1518047"/>
            <a:gd name="connsiteY0" fmla="*/ 0 h 430249"/>
            <a:gd name="connsiteX1" fmla="*/ 443779 w 1518047"/>
            <a:gd name="connsiteY1" fmla="*/ 5413 h 430249"/>
            <a:gd name="connsiteX2" fmla="*/ 1150036 w 1518047"/>
            <a:gd name="connsiteY2" fmla="*/ 361049 h 430249"/>
            <a:gd name="connsiteX3" fmla="*/ 1518047 w 1518047"/>
            <a:gd name="connsiteY3" fmla="*/ 373424 h 430249"/>
            <a:gd name="connsiteX4" fmla="*/ 1518047 w 1518047"/>
            <a:gd name="connsiteY4" fmla="*/ 422131 h 430249"/>
            <a:gd name="connsiteX5" fmla="*/ 1139212 w 1518047"/>
            <a:gd name="connsiteY5" fmla="*/ 430249 h 430249"/>
            <a:gd name="connsiteX6" fmla="*/ 395028 w 1518047"/>
            <a:gd name="connsiteY6" fmla="*/ 49418 h 430249"/>
            <a:gd name="connsiteX7" fmla="*/ 687 w 1518047"/>
            <a:gd name="connsiteY7" fmla="*/ 56959 h 430249"/>
            <a:gd name="connsiteX8" fmla="*/ 0 w 1518047"/>
            <a:gd name="connsiteY8" fmla="*/ 0 h 430249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0036 w 1518047"/>
            <a:gd name="connsiteY2" fmla="*/ 361049 h 422131"/>
            <a:gd name="connsiteX3" fmla="*/ 1518047 w 1518047"/>
            <a:gd name="connsiteY3" fmla="*/ 373424 h 422131"/>
            <a:gd name="connsiteX4" fmla="*/ 1518047 w 1518047"/>
            <a:gd name="connsiteY4" fmla="*/ 422131 h 422131"/>
            <a:gd name="connsiteX5" fmla="*/ 1139212 w 1518047"/>
            <a:gd name="connsiteY5" fmla="*/ 416587 h 422131"/>
            <a:gd name="connsiteX6" fmla="*/ 395028 w 1518047"/>
            <a:gd name="connsiteY6" fmla="*/ 49418 h 422131"/>
            <a:gd name="connsiteX7" fmla="*/ 687 w 1518047"/>
            <a:gd name="connsiteY7" fmla="*/ 56959 h 422131"/>
            <a:gd name="connsiteX8" fmla="*/ 0 w 1518047"/>
            <a:gd name="connsiteY8" fmla="*/ 0 h 422131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73424 h 439208"/>
            <a:gd name="connsiteX4" fmla="*/ 1518047 w 1518047"/>
            <a:gd name="connsiteY4" fmla="*/ 439208 h 439208"/>
            <a:gd name="connsiteX5" fmla="*/ 1139212 w 1518047"/>
            <a:gd name="connsiteY5" fmla="*/ 416587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73424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63177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95028 w 1518047"/>
            <a:gd name="connsiteY6" fmla="*/ 49418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1518047"/>
            <a:gd name="connsiteY0" fmla="*/ 0 h 439208"/>
            <a:gd name="connsiteX1" fmla="*/ 443779 w 1518047"/>
            <a:gd name="connsiteY1" fmla="*/ 5413 h 439208"/>
            <a:gd name="connsiteX2" fmla="*/ 1150036 w 1518047"/>
            <a:gd name="connsiteY2" fmla="*/ 361049 h 439208"/>
            <a:gd name="connsiteX3" fmla="*/ 1518047 w 1518047"/>
            <a:gd name="connsiteY3" fmla="*/ 363177 h 439208"/>
            <a:gd name="connsiteX4" fmla="*/ 1518047 w 1518047"/>
            <a:gd name="connsiteY4" fmla="*/ 439208 h 439208"/>
            <a:gd name="connsiteX5" fmla="*/ 1149392 w 1518047"/>
            <a:gd name="connsiteY5" fmla="*/ 437080 h 439208"/>
            <a:gd name="connsiteX6" fmla="*/ 385684 w 1518047"/>
            <a:gd name="connsiteY6" fmla="*/ 55689 h 439208"/>
            <a:gd name="connsiteX7" fmla="*/ 687 w 1518047"/>
            <a:gd name="connsiteY7" fmla="*/ 56959 h 439208"/>
            <a:gd name="connsiteX8" fmla="*/ 0 w 1518047"/>
            <a:gd name="connsiteY8" fmla="*/ 0 h 439208"/>
            <a:gd name="connsiteX0" fmla="*/ 0 w 2804444"/>
            <a:gd name="connsiteY0" fmla="*/ 0 h 437080"/>
            <a:gd name="connsiteX1" fmla="*/ 443779 w 2804444"/>
            <a:gd name="connsiteY1" fmla="*/ 5413 h 437080"/>
            <a:gd name="connsiteX2" fmla="*/ 1150036 w 2804444"/>
            <a:gd name="connsiteY2" fmla="*/ 361049 h 437080"/>
            <a:gd name="connsiteX3" fmla="*/ 1518047 w 2804444"/>
            <a:gd name="connsiteY3" fmla="*/ 363177 h 437080"/>
            <a:gd name="connsiteX4" fmla="*/ 2804444 w 2804444"/>
            <a:gd name="connsiteY4" fmla="*/ 429801 h 437080"/>
            <a:gd name="connsiteX5" fmla="*/ 1149392 w 2804444"/>
            <a:gd name="connsiteY5" fmla="*/ 437080 h 437080"/>
            <a:gd name="connsiteX6" fmla="*/ 385684 w 2804444"/>
            <a:gd name="connsiteY6" fmla="*/ 55689 h 437080"/>
            <a:gd name="connsiteX7" fmla="*/ 687 w 2804444"/>
            <a:gd name="connsiteY7" fmla="*/ 56959 h 437080"/>
            <a:gd name="connsiteX8" fmla="*/ 0 w 2804444"/>
            <a:gd name="connsiteY8" fmla="*/ 0 h 437080"/>
            <a:gd name="connsiteX0" fmla="*/ 0 w 2804444"/>
            <a:gd name="connsiteY0" fmla="*/ 0 h 437080"/>
            <a:gd name="connsiteX1" fmla="*/ 443779 w 2804444"/>
            <a:gd name="connsiteY1" fmla="*/ 5413 h 437080"/>
            <a:gd name="connsiteX2" fmla="*/ 1150036 w 2804444"/>
            <a:gd name="connsiteY2" fmla="*/ 361049 h 437080"/>
            <a:gd name="connsiteX3" fmla="*/ 2801328 w 2804444"/>
            <a:gd name="connsiteY3" fmla="*/ 385127 h 437080"/>
            <a:gd name="connsiteX4" fmla="*/ 2804444 w 2804444"/>
            <a:gd name="connsiteY4" fmla="*/ 429801 h 437080"/>
            <a:gd name="connsiteX5" fmla="*/ 1149392 w 2804444"/>
            <a:gd name="connsiteY5" fmla="*/ 437080 h 437080"/>
            <a:gd name="connsiteX6" fmla="*/ 385684 w 2804444"/>
            <a:gd name="connsiteY6" fmla="*/ 55689 h 437080"/>
            <a:gd name="connsiteX7" fmla="*/ 687 w 2804444"/>
            <a:gd name="connsiteY7" fmla="*/ 56959 h 437080"/>
            <a:gd name="connsiteX8" fmla="*/ 0 w 2804444"/>
            <a:gd name="connsiteY8" fmla="*/ 0 h 437080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1328 w 2804444"/>
            <a:gd name="connsiteY3" fmla="*/ 38512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385684 w 2804444"/>
            <a:gd name="connsiteY6" fmla="*/ 55689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385684 w 2804444"/>
            <a:gd name="connsiteY6" fmla="*/ 55689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43779 w 2804444"/>
            <a:gd name="connsiteY1" fmla="*/ 5413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91925 w 2804444"/>
            <a:gd name="connsiteY1" fmla="*/ 151640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95629 w 2804444"/>
            <a:gd name="connsiteY1" fmla="*/ 144141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687 w 2804444"/>
            <a:gd name="connsiteY7" fmla="*/ 56959 h 439209"/>
            <a:gd name="connsiteX8" fmla="*/ 0 w 2804444"/>
            <a:gd name="connsiteY8" fmla="*/ 0 h 439209"/>
            <a:gd name="connsiteX0" fmla="*/ 0 w 2804444"/>
            <a:gd name="connsiteY0" fmla="*/ 0 h 439209"/>
            <a:gd name="connsiteX1" fmla="*/ 495629 w 2804444"/>
            <a:gd name="connsiteY1" fmla="*/ 144141 h 439209"/>
            <a:gd name="connsiteX2" fmla="*/ 1150036 w 2804444"/>
            <a:gd name="connsiteY2" fmla="*/ 361049 h 439209"/>
            <a:gd name="connsiteX3" fmla="*/ 2804444 w 2804444"/>
            <a:gd name="connsiteY3" fmla="*/ 363177 h 439209"/>
            <a:gd name="connsiteX4" fmla="*/ 2804444 w 2804444"/>
            <a:gd name="connsiteY4" fmla="*/ 439209 h 439209"/>
            <a:gd name="connsiteX5" fmla="*/ 1149392 w 2804444"/>
            <a:gd name="connsiteY5" fmla="*/ 437080 h 439209"/>
            <a:gd name="connsiteX6" fmla="*/ 489384 w 2804444"/>
            <a:gd name="connsiteY6" fmla="*/ 186918 h 439209"/>
            <a:gd name="connsiteX7" fmla="*/ 252529 w 2804444"/>
            <a:gd name="connsiteY7" fmla="*/ 191938 h 439209"/>
            <a:gd name="connsiteX8" fmla="*/ 0 w 2804444"/>
            <a:gd name="connsiteY8" fmla="*/ 0 h 439209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1897 w 2556305"/>
            <a:gd name="connsiteY2" fmla="*/ 218571 h 296731"/>
            <a:gd name="connsiteX3" fmla="*/ 2556305 w 2556305"/>
            <a:gd name="connsiteY3" fmla="*/ 220699 h 296731"/>
            <a:gd name="connsiteX4" fmla="*/ 2556305 w 2556305"/>
            <a:gd name="connsiteY4" fmla="*/ 296731 h 296731"/>
            <a:gd name="connsiteX5" fmla="*/ 901253 w 2556305"/>
            <a:gd name="connsiteY5" fmla="*/ 294602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5601 w 2556305"/>
            <a:gd name="connsiteY2" fmla="*/ 237318 h 296731"/>
            <a:gd name="connsiteX3" fmla="*/ 2556305 w 2556305"/>
            <a:gd name="connsiteY3" fmla="*/ 220699 h 296731"/>
            <a:gd name="connsiteX4" fmla="*/ 2556305 w 2556305"/>
            <a:gd name="connsiteY4" fmla="*/ 296731 h 296731"/>
            <a:gd name="connsiteX5" fmla="*/ 901253 w 2556305"/>
            <a:gd name="connsiteY5" fmla="*/ 294602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  <a:gd name="connsiteX0" fmla="*/ 0 w 2556305"/>
            <a:gd name="connsiteY0" fmla="*/ 0 h 296731"/>
            <a:gd name="connsiteX1" fmla="*/ 247490 w 2556305"/>
            <a:gd name="connsiteY1" fmla="*/ 1663 h 296731"/>
            <a:gd name="connsiteX2" fmla="*/ 905601 w 2556305"/>
            <a:gd name="connsiteY2" fmla="*/ 237318 h 296731"/>
            <a:gd name="connsiteX3" fmla="*/ 2556305 w 2556305"/>
            <a:gd name="connsiteY3" fmla="*/ 231947 h 296731"/>
            <a:gd name="connsiteX4" fmla="*/ 2556305 w 2556305"/>
            <a:gd name="connsiteY4" fmla="*/ 296731 h 296731"/>
            <a:gd name="connsiteX5" fmla="*/ 901253 w 2556305"/>
            <a:gd name="connsiteY5" fmla="*/ 294602 h 296731"/>
            <a:gd name="connsiteX6" fmla="*/ 241245 w 2556305"/>
            <a:gd name="connsiteY6" fmla="*/ 44440 h 296731"/>
            <a:gd name="connsiteX7" fmla="*/ 4390 w 2556305"/>
            <a:gd name="connsiteY7" fmla="*/ 49460 h 296731"/>
            <a:gd name="connsiteX8" fmla="*/ 0 w 2556305"/>
            <a:gd name="connsiteY8" fmla="*/ 0 h 2967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556305" h="296731">
              <a:moveTo>
                <a:pt x="0" y="0"/>
              </a:moveTo>
              <a:lnTo>
                <a:pt x="247490" y="1663"/>
              </a:lnTo>
              <a:lnTo>
                <a:pt x="905601" y="237318"/>
              </a:lnTo>
              <a:lnTo>
                <a:pt x="2556305" y="231947"/>
              </a:lnTo>
              <a:lnTo>
                <a:pt x="2556305" y="296731"/>
              </a:lnTo>
              <a:lnTo>
                <a:pt x="901253" y="294602"/>
              </a:lnTo>
              <a:lnTo>
                <a:pt x="241245" y="44440"/>
              </a:lnTo>
              <a:lnTo>
                <a:pt x="4390" y="4946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0.26717</cdr:x>
      <cdr:y>0.47044</cdr:y>
    </cdr:from>
    <cdr:to>
      <cdr:x>0.2794</cdr:x>
      <cdr:y>0.63853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>
          <a:endCxn xmlns:a="http://schemas.openxmlformats.org/drawingml/2006/main" id="99" idx="2"/>
        </cdr:cNvCxnSpPr>
      </cdr:nvCxnSpPr>
      <cdr:spPr>
        <a:xfrm xmlns:a="http://schemas.openxmlformats.org/drawingml/2006/main" flipV="1">
          <a:off x="3592475" y="1863477"/>
          <a:ext cx="164455" cy="66583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0.27475</cdr:x>
      <cdr:y>0.53258</cdr:y>
    </cdr:from>
    <cdr:to>
      <cdr:x>0.417</cdr:x>
      <cdr:y>0.65112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3694399" y="2109638"/>
          <a:ext cx="1912700" cy="46954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0.22168</cdr:x>
      <cdr:y>0.62208</cdr:y>
    </cdr:from>
    <cdr:to>
      <cdr:x>0.28998</cdr:x>
      <cdr:y>0.72662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2967897" y="2508668"/>
          <a:ext cx="914400" cy="4215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0.23043</cdr:x>
      <cdr:y>0.03353</cdr:y>
    </cdr:from>
    <cdr:to>
      <cdr:x>0.36427</cdr:x>
      <cdr:y>0.10613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085007" y="135225"/>
          <a:ext cx="1791793" cy="29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0.20408</cdr:x>
      <cdr:y>0.09064</cdr:y>
    </cdr:from>
    <cdr:to>
      <cdr:x>0.30216</cdr:x>
      <cdr:y>0.20363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738438" y="360387"/>
          <a:ext cx="1316048" cy="44923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0.2558</cdr:x>
      <cdr:y>0.09161</cdr:y>
    </cdr:from>
    <cdr:to>
      <cdr:x>0.30216</cdr:x>
      <cdr:y>0.25325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432402" y="364244"/>
          <a:ext cx="622083" cy="64268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0.30187</cdr:x>
      <cdr:y>0.08968</cdr:y>
    </cdr:from>
    <cdr:to>
      <cdr:x>0.34453</cdr:x>
      <cdr:y>0.35421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050593" y="356570"/>
          <a:ext cx="572434" cy="105176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0.4707</cdr:x>
      <cdr:y>0.77326</cdr:y>
    </cdr:from>
    <cdr:to>
      <cdr:x>0.539</cdr:x>
      <cdr:y>0.83697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01647" y="3118340"/>
          <a:ext cx="914400" cy="2569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0.50318</cdr:x>
      <cdr:y>0.64086</cdr:y>
    </cdr:from>
    <cdr:to>
      <cdr:x>0.50485</cdr:x>
      <cdr:y>0.77326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>
          <a:stCxn xmlns:a="http://schemas.openxmlformats.org/drawingml/2006/main" id="117" idx="0"/>
        </cdr:cNvCxnSpPr>
      </cdr:nvCxnSpPr>
      <cdr:spPr>
        <a:xfrm xmlns:a="http://schemas.openxmlformats.org/drawingml/2006/main" flipH="1" flipV="1">
          <a:off x="6775330" y="2525023"/>
          <a:ext cx="22443" cy="52168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0.70629</cdr:x>
      <cdr:y>0.35684</cdr:y>
    </cdr:from>
    <cdr:to>
      <cdr:x>0.83173</cdr:x>
      <cdr:y>0.4217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9487809" y="1418805"/>
          <a:ext cx="1685016" cy="257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0.57517</cdr:x>
      <cdr:y>0.40331</cdr:y>
    </cdr:from>
    <cdr:to>
      <cdr:x>0.71271</cdr:x>
      <cdr:y>0.51229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707923" y="1603571"/>
          <a:ext cx="1843151" cy="43331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0.43022</cdr:x>
      <cdr:y>0.23391</cdr:y>
    </cdr:from>
    <cdr:to>
      <cdr:x>0.49111</cdr:x>
      <cdr:y>0.4834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772831" y="930032"/>
          <a:ext cx="817050" cy="99197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0.15112</cdr:x>
      <cdr:y>0.27527</cdr:y>
    </cdr:from>
    <cdr:to>
      <cdr:x>0.60015</cdr:x>
      <cdr:y>0.63709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2032020" y="1090384"/>
          <a:ext cx="6037838" cy="1433221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56645 w 5799956"/>
            <a:gd name="connsiteY1" fmla="*/ 139548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697612 w 5799956"/>
            <a:gd name="connsiteY4" fmla="*/ 633255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868861 w 5799956"/>
            <a:gd name="connsiteY1" fmla="*/ 1392390 h 1398570"/>
            <a:gd name="connsiteX2" fmla="*/ 3681291 w 5799956"/>
            <a:gd name="connsiteY2" fmla="*/ 1005212 h 1398570"/>
            <a:gd name="connsiteX3" fmla="*/ 2944356 w 5799956"/>
            <a:gd name="connsiteY3" fmla="*/ 632856 h 1398570"/>
            <a:gd name="connsiteX4" fmla="*/ 1697612 w 5799956"/>
            <a:gd name="connsiteY4" fmla="*/ 633255 h 1398570"/>
            <a:gd name="connsiteX5" fmla="*/ 957459 w 5799956"/>
            <a:gd name="connsiteY5" fmla="*/ 250076 h 1398570"/>
            <a:gd name="connsiteX6" fmla="*/ 0 w 5799956"/>
            <a:gd name="connsiteY6" fmla="*/ 0 h 1398570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90558 w 5892902"/>
            <a:gd name="connsiteY4" fmla="*/ 657682 h 1422997"/>
            <a:gd name="connsiteX5" fmla="*/ 1050405 w 5892902"/>
            <a:gd name="connsiteY5" fmla="*/ 274503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9055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3037302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74237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961807 w 5892902"/>
            <a:gd name="connsiteY1" fmla="*/ 1416817 h 1422997"/>
            <a:gd name="connsiteX2" fmla="*/ 3715105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898450 w 5892902"/>
            <a:gd name="connsiteY1" fmla="*/ 1416817 h 1422997"/>
            <a:gd name="connsiteX2" fmla="*/ 3715105 w 5892902"/>
            <a:gd name="connsiteY2" fmla="*/ 1029639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  <a:gd name="connsiteX0" fmla="*/ 5892902 w 5892902"/>
            <a:gd name="connsiteY0" fmla="*/ 1422997 h 1422997"/>
            <a:gd name="connsiteX1" fmla="*/ 3898450 w 5892902"/>
            <a:gd name="connsiteY1" fmla="*/ 1416817 h 1422997"/>
            <a:gd name="connsiteX2" fmla="*/ 3624320 w 5892902"/>
            <a:gd name="connsiteY2" fmla="*/ 896650 h 1422997"/>
            <a:gd name="connsiteX3" fmla="*/ 2965499 w 5892902"/>
            <a:gd name="connsiteY3" fmla="*/ 657283 h 1422997"/>
            <a:gd name="connsiteX4" fmla="*/ 1722978 w 5892902"/>
            <a:gd name="connsiteY4" fmla="*/ 657682 h 1422997"/>
            <a:gd name="connsiteX5" fmla="*/ 978601 w 5892902"/>
            <a:gd name="connsiteY5" fmla="*/ 265938 h 1422997"/>
            <a:gd name="connsiteX6" fmla="*/ 0 w 5892902"/>
            <a:gd name="connsiteY6" fmla="*/ 0 h 14229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892902" h="1422997">
              <a:moveTo>
                <a:pt x="5892902" y="1422997"/>
              </a:moveTo>
              <a:lnTo>
                <a:pt x="3898450" y="1416817"/>
              </a:lnTo>
              <a:lnTo>
                <a:pt x="3624320" y="896650"/>
              </a:lnTo>
              <a:lnTo>
                <a:pt x="2965499" y="657283"/>
              </a:lnTo>
              <a:lnTo>
                <a:pt x="1722978" y="657682"/>
              </a:lnTo>
              <a:lnTo>
                <a:pt x="978601" y="265938"/>
              </a:lnTo>
              <a:cubicBezTo>
                <a:pt x="403085" y="120929"/>
                <a:pt x="563769" y="123801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0.69229</cdr:x>
      <cdr:y>0.51346</cdr:y>
    </cdr:from>
    <cdr:to>
      <cdr:x>0.81684</cdr:x>
      <cdr:y>0.63506</cdr:y>
    </cdr:to>
    <cdr:sp macro="" textlink="">
      <cdr:nvSpPr>
        <cdr:cNvPr id="50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299799" y="2041525"/>
          <a:ext cx="1673008" cy="4835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0.62492</cdr:x>
      <cdr:y>0.57426</cdr:y>
    </cdr:from>
    <cdr:to>
      <cdr:x>0.69229</cdr:x>
      <cdr:y>0.59481</cdr:y>
    </cdr:to>
    <cdr:cxnSp macro="">
      <cdr:nvCxnSpPr>
        <cdr:cNvPr id="51" name="Straight Arrow Connector 50">
          <a:extLst xmlns:a="http://schemas.openxmlformats.org/drawingml/2006/main">
            <a:ext uri="{FF2B5EF4-FFF2-40B4-BE49-F238E27FC236}">
              <a16:creationId xmlns:a16="http://schemas.microsoft.com/office/drawing/2014/main" id="{E7E53BE1-EC7B-42F5-9711-49B5B590D116}"/>
            </a:ext>
          </a:extLst>
        </cdr:cNvPr>
        <cdr:cNvCxnSpPr>
          <a:stCxn xmlns:a="http://schemas.openxmlformats.org/drawingml/2006/main" id="50" idx="1"/>
        </cdr:cNvCxnSpPr>
      </cdr:nvCxnSpPr>
      <cdr:spPr>
        <a:xfrm xmlns:a="http://schemas.openxmlformats.org/drawingml/2006/main" flipH="1">
          <a:off x="8394700" y="2283275"/>
          <a:ext cx="905099" cy="817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0.5949</cdr:x>
      <cdr:y>0.63963</cdr:y>
    </cdr:from>
    <cdr:to>
      <cdr:x>0.60057</cdr:x>
      <cdr:y>0.80013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129E97E2-E9A4-4462-8B8E-B146B433D5D2}"/>
            </a:ext>
          </a:extLst>
        </cdr:cNvPr>
        <cdr:cNvCxnSpPr/>
      </cdr:nvCxnSpPr>
      <cdr:spPr>
        <a:xfrm xmlns:a="http://schemas.openxmlformats.org/drawingml/2006/main" flipH="1" flipV="1">
          <a:off x="7991475" y="2543176"/>
          <a:ext cx="76200" cy="63817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26</xdr:col>
      <xdr:colOff>574555</xdr:colOff>
      <xdr:row>23</xdr:row>
      <xdr:rowOff>46963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0070D4E-0D6C-4F8A-825F-930EA7D4F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0.24674</cdr:x>
      <cdr:y>0.2483</cdr:y>
    </cdr:from>
    <cdr:to>
      <cdr:x>0.26542</cdr:x>
      <cdr:y>0.34318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293275" y="998984"/>
          <a:ext cx="249326" cy="38173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0.34302</cdr:x>
      <cdr:y>0.36092</cdr:y>
    </cdr:from>
    <cdr:to>
      <cdr:x>0.3617</cdr:x>
      <cdr:y>0.4558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578303" y="1452104"/>
          <a:ext cx="249326" cy="3817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0.27693</cdr:x>
      <cdr:y>0.28798</cdr:y>
    </cdr:from>
    <cdr:to>
      <cdr:x>0.29561</cdr:x>
      <cdr:y>0.38286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696316" y="1158665"/>
          <a:ext cx="249327" cy="3817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0.30309</cdr:x>
      <cdr:y>0.33037</cdr:y>
    </cdr:from>
    <cdr:to>
      <cdr:x>0.32177</cdr:x>
      <cdr:y>0.42525</cdr:y>
    </cdr:to>
    <cdr:pic>
      <cdr:nvPicPr>
        <cdr:cNvPr id="22" name="Picture 21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045455" y="1329211"/>
          <a:ext cx="249325" cy="38173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0.22498</cdr:x>
      <cdr:y>0.23065</cdr:y>
    </cdr:from>
    <cdr:to>
      <cdr:x>0.24366</cdr:x>
      <cdr:y>0.32554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002854" y="927988"/>
          <a:ext cx="249326" cy="38177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0.37369</cdr:x>
      <cdr:y>0.35999</cdr:y>
    </cdr:from>
    <cdr:to>
      <cdr:x>0.39237</cdr:x>
      <cdr:y>0.45487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987777" y="1448352"/>
          <a:ext cx="249327" cy="38173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0.14184</cdr:x>
      <cdr:y>0.20691</cdr:y>
    </cdr:from>
    <cdr:to>
      <cdr:x>0.16052</cdr:x>
      <cdr:y>0.30181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893232" y="832486"/>
          <a:ext cx="249326" cy="38181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0.47353</cdr:x>
      <cdr:y>0.52803</cdr:y>
    </cdr:from>
    <cdr:to>
      <cdr:x>0.63569</cdr:x>
      <cdr:y>0.63048</cdr:y>
    </cdr:to>
    <cdr:pic>
      <cdr:nvPicPr>
        <cdr:cNvPr id="96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347702" y="2144122"/>
          <a:ext cx="2173788" cy="41602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0.51352</cdr:x>
      <cdr:y>0.52361</cdr:y>
    </cdr:from>
    <cdr:to>
      <cdr:x>0.62854</cdr:x>
      <cdr:y>0.62951</cdr:y>
    </cdr:to>
    <cdr:pic>
      <cdr:nvPicPr>
        <cdr:cNvPr id="97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843245" y="2119312"/>
          <a:ext cx="1532802" cy="42862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0.45912</cdr:x>
      <cdr:y>0.49798</cdr:y>
    </cdr:from>
    <cdr:to>
      <cdr:x>0.5996</cdr:x>
      <cdr:y>0.53112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6118285" y="2015550"/>
          <a:ext cx="1872057" cy="134133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4182"/>
            <a:gd name="connsiteX1" fmla="*/ 1661642 w 1755845"/>
            <a:gd name="connsiteY1" fmla="*/ 0 h 134182"/>
            <a:gd name="connsiteX2" fmla="*/ 1755845 w 1755845"/>
            <a:gd name="connsiteY2" fmla="*/ 133454 h 134182"/>
            <a:gd name="connsiteX3" fmla="*/ 970818 w 1755845"/>
            <a:gd name="connsiteY3" fmla="*/ 133454 h 134182"/>
            <a:gd name="connsiteX4" fmla="*/ 970818 w 1755845"/>
            <a:gd name="connsiteY4" fmla="*/ 133454 h 134182"/>
            <a:gd name="connsiteX5" fmla="*/ 967358 w 1755845"/>
            <a:gd name="connsiteY5" fmla="*/ 134182 h 134182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371297 w 1755845"/>
            <a:gd name="connsiteY5" fmla="*/ 105023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213083 w 1755845"/>
            <a:gd name="connsiteY5" fmla="*/ 123247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5" fmla="*/ 146855 w 1755845"/>
            <a:gd name="connsiteY5" fmla="*/ 126892 h 133454"/>
            <a:gd name="connsiteX0" fmla="*/ 0 w 1681564"/>
            <a:gd name="connsiteY0" fmla="*/ 5233 h 133454"/>
            <a:gd name="connsiteX1" fmla="*/ 1587361 w 1681564"/>
            <a:gd name="connsiteY1" fmla="*/ 0 h 133454"/>
            <a:gd name="connsiteX2" fmla="*/ 1681564 w 1681564"/>
            <a:gd name="connsiteY2" fmla="*/ 133454 h 133454"/>
            <a:gd name="connsiteX3" fmla="*/ 896537 w 1681564"/>
            <a:gd name="connsiteY3" fmla="*/ 133454 h 133454"/>
            <a:gd name="connsiteX4" fmla="*/ 896537 w 1681564"/>
            <a:gd name="connsiteY4" fmla="*/ 133454 h 133454"/>
            <a:gd name="connsiteX5" fmla="*/ 72574 w 1681564"/>
            <a:gd name="connsiteY5" fmla="*/ 126892 h 133454"/>
            <a:gd name="connsiteX0" fmla="*/ 0 w 1681564"/>
            <a:gd name="connsiteY0" fmla="*/ 245 h 128466"/>
            <a:gd name="connsiteX1" fmla="*/ 1512247 w 1681564"/>
            <a:gd name="connsiteY1" fmla="*/ 0 h 128466"/>
            <a:gd name="connsiteX2" fmla="*/ 1681564 w 1681564"/>
            <a:gd name="connsiteY2" fmla="*/ 128466 h 128466"/>
            <a:gd name="connsiteX3" fmla="*/ 896537 w 1681564"/>
            <a:gd name="connsiteY3" fmla="*/ 128466 h 128466"/>
            <a:gd name="connsiteX4" fmla="*/ 896537 w 1681564"/>
            <a:gd name="connsiteY4" fmla="*/ 128466 h 128466"/>
            <a:gd name="connsiteX5" fmla="*/ 72574 w 1681564"/>
            <a:gd name="connsiteY5" fmla="*/ 121904 h 128466"/>
            <a:gd name="connsiteX0" fmla="*/ 0 w 1621474"/>
            <a:gd name="connsiteY0" fmla="*/ 245 h 133454"/>
            <a:gd name="connsiteX1" fmla="*/ 1512247 w 1621474"/>
            <a:gd name="connsiteY1" fmla="*/ 0 h 133454"/>
            <a:gd name="connsiteX2" fmla="*/ 1621474 w 1621474"/>
            <a:gd name="connsiteY2" fmla="*/ 133454 h 133454"/>
            <a:gd name="connsiteX3" fmla="*/ 896537 w 1621474"/>
            <a:gd name="connsiteY3" fmla="*/ 128466 h 133454"/>
            <a:gd name="connsiteX4" fmla="*/ 896537 w 1621474"/>
            <a:gd name="connsiteY4" fmla="*/ 128466 h 133454"/>
            <a:gd name="connsiteX5" fmla="*/ 72574 w 1621474"/>
            <a:gd name="connsiteY5" fmla="*/ 121904 h 133454"/>
            <a:gd name="connsiteX0" fmla="*/ 0 w 1621474"/>
            <a:gd name="connsiteY0" fmla="*/ 245 h 133454"/>
            <a:gd name="connsiteX1" fmla="*/ 1512247 w 1621474"/>
            <a:gd name="connsiteY1" fmla="*/ 0 h 133454"/>
            <a:gd name="connsiteX2" fmla="*/ 1621474 w 1621474"/>
            <a:gd name="connsiteY2" fmla="*/ 133454 h 133454"/>
            <a:gd name="connsiteX3" fmla="*/ 896537 w 1621474"/>
            <a:gd name="connsiteY3" fmla="*/ 128466 h 133454"/>
            <a:gd name="connsiteX4" fmla="*/ 896537 w 1621474"/>
            <a:gd name="connsiteY4" fmla="*/ 128466 h 133454"/>
            <a:gd name="connsiteX5" fmla="*/ 82888 w 1621474"/>
            <a:gd name="connsiteY5" fmla="*/ 127827 h 1334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1621474" h="133454">
              <a:moveTo>
                <a:pt x="0" y="245"/>
              </a:moveTo>
              <a:lnTo>
                <a:pt x="1512247" y="0"/>
              </a:lnTo>
              <a:lnTo>
                <a:pt x="1621474" y="133454"/>
              </a:lnTo>
              <a:lnTo>
                <a:pt x="896537" y="128466"/>
              </a:lnTo>
              <a:lnTo>
                <a:pt x="896537" y="128466"/>
              </a:lnTo>
              <a:lnTo>
                <a:pt x="82888" y="127827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0.30821</cdr:x>
      <cdr:y>0.43583</cdr:y>
    </cdr:from>
    <cdr:to>
      <cdr:x>0.31748</cdr:x>
      <cdr:y>0.46745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4107227" y="1764006"/>
          <a:ext cx="123533" cy="12798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0.4519</cdr:x>
      <cdr:y>0.49302</cdr:y>
    </cdr:from>
    <cdr:to>
      <cdr:x>0.46118</cdr:x>
      <cdr:y>0.52464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6022062" y="1995485"/>
          <a:ext cx="123666" cy="127981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0.39285</cdr:x>
      <cdr:y>0.42614</cdr:y>
    </cdr:from>
    <cdr:to>
      <cdr:x>0.58005</cdr:x>
      <cdr:y>0.50059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5266234" y="1730386"/>
          <a:ext cx="2509384" cy="302319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326298 w 1520753"/>
            <a:gd name="connsiteY6" fmla="*/ 21280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59914"/>
            <a:gd name="connsiteX1" fmla="*/ 446485 w 1520753"/>
            <a:gd name="connsiteY1" fmla="*/ 35078 h 459914"/>
            <a:gd name="connsiteX2" fmla="*/ 1152742 w 1520753"/>
            <a:gd name="connsiteY2" fmla="*/ 411207 h 459914"/>
            <a:gd name="connsiteX3" fmla="*/ 1520753 w 1520753"/>
            <a:gd name="connsiteY3" fmla="*/ 403089 h 459914"/>
            <a:gd name="connsiteX4" fmla="*/ 1520753 w 1520753"/>
            <a:gd name="connsiteY4" fmla="*/ 451796 h 459914"/>
            <a:gd name="connsiteX5" fmla="*/ 1141918 w 1520753"/>
            <a:gd name="connsiteY5" fmla="*/ 459914 h 459914"/>
            <a:gd name="connsiteX6" fmla="*/ 326298 w 1520753"/>
            <a:gd name="connsiteY6" fmla="*/ 50945 h 459914"/>
            <a:gd name="connsiteX7" fmla="*/ 0 w 1520753"/>
            <a:gd name="connsiteY7" fmla="*/ 72961 h 459914"/>
            <a:gd name="connsiteX8" fmla="*/ 2706 w 1520753"/>
            <a:gd name="connsiteY8" fmla="*/ 0 h 459914"/>
            <a:gd name="connsiteX0" fmla="*/ 0 w 1518047"/>
            <a:gd name="connsiteY0" fmla="*/ 0 h 459914"/>
            <a:gd name="connsiteX1" fmla="*/ 443779 w 1518047"/>
            <a:gd name="connsiteY1" fmla="*/ 35078 h 459914"/>
            <a:gd name="connsiteX2" fmla="*/ 1150036 w 1518047"/>
            <a:gd name="connsiteY2" fmla="*/ 411207 h 459914"/>
            <a:gd name="connsiteX3" fmla="*/ 1518047 w 1518047"/>
            <a:gd name="connsiteY3" fmla="*/ 403089 h 459914"/>
            <a:gd name="connsiteX4" fmla="*/ 1518047 w 1518047"/>
            <a:gd name="connsiteY4" fmla="*/ 451796 h 459914"/>
            <a:gd name="connsiteX5" fmla="*/ 1139212 w 1518047"/>
            <a:gd name="connsiteY5" fmla="*/ 459914 h 459914"/>
            <a:gd name="connsiteX6" fmla="*/ 323592 w 1518047"/>
            <a:gd name="connsiteY6" fmla="*/ 50945 h 459914"/>
            <a:gd name="connsiteX7" fmla="*/ 2294 w 1518047"/>
            <a:gd name="connsiteY7" fmla="*/ 53183 h 459914"/>
            <a:gd name="connsiteX8" fmla="*/ 0 w 1518047"/>
            <a:gd name="connsiteY8" fmla="*/ 0 h 459914"/>
            <a:gd name="connsiteX0" fmla="*/ 0 w 1518047"/>
            <a:gd name="connsiteY0" fmla="*/ 0 h 459914"/>
            <a:gd name="connsiteX1" fmla="*/ 378772 w 1518047"/>
            <a:gd name="connsiteY1" fmla="*/ 467 h 459914"/>
            <a:gd name="connsiteX2" fmla="*/ 1150036 w 1518047"/>
            <a:gd name="connsiteY2" fmla="*/ 411207 h 459914"/>
            <a:gd name="connsiteX3" fmla="*/ 1518047 w 1518047"/>
            <a:gd name="connsiteY3" fmla="*/ 403089 h 459914"/>
            <a:gd name="connsiteX4" fmla="*/ 1518047 w 1518047"/>
            <a:gd name="connsiteY4" fmla="*/ 451796 h 459914"/>
            <a:gd name="connsiteX5" fmla="*/ 1139212 w 1518047"/>
            <a:gd name="connsiteY5" fmla="*/ 459914 h 459914"/>
            <a:gd name="connsiteX6" fmla="*/ 323592 w 1518047"/>
            <a:gd name="connsiteY6" fmla="*/ 50945 h 459914"/>
            <a:gd name="connsiteX7" fmla="*/ 2294 w 1518047"/>
            <a:gd name="connsiteY7" fmla="*/ 53183 h 459914"/>
            <a:gd name="connsiteX8" fmla="*/ 0 w 1518047"/>
            <a:gd name="connsiteY8" fmla="*/ 0 h 459914"/>
            <a:gd name="connsiteX0" fmla="*/ 0 w 2703181"/>
            <a:gd name="connsiteY0" fmla="*/ 0 h 459914"/>
            <a:gd name="connsiteX1" fmla="*/ 378772 w 2703181"/>
            <a:gd name="connsiteY1" fmla="*/ 467 h 459914"/>
            <a:gd name="connsiteX2" fmla="*/ 1150036 w 2703181"/>
            <a:gd name="connsiteY2" fmla="*/ 411207 h 459914"/>
            <a:gd name="connsiteX3" fmla="*/ 2703181 w 2703181"/>
            <a:gd name="connsiteY3" fmla="*/ 408033 h 459914"/>
            <a:gd name="connsiteX4" fmla="*/ 1518047 w 2703181"/>
            <a:gd name="connsiteY4" fmla="*/ 451796 h 459914"/>
            <a:gd name="connsiteX5" fmla="*/ 1139212 w 2703181"/>
            <a:gd name="connsiteY5" fmla="*/ 459914 h 459914"/>
            <a:gd name="connsiteX6" fmla="*/ 323592 w 2703181"/>
            <a:gd name="connsiteY6" fmla="*/ 50945 h 459914"/>
            <a:gd name="connsiteX7" fmla="*/ 2294 w 2703181"/>
            <a:gd name="connsiteY7" fmla="*/ 53183 h 459914"/>
            <a:gd name="connsiteX8" fmla="*/ 0 w 2703181"/>
            <a:gd name="connsiteY8" fmla="*/ 0 h 459914"/>
            <a:gd name="connsiteX0" fmla="*/ 0 w 2718182"/>
            <a:gd name="connsiteY0" fmla="*/ 0 h 466630"/>
            <a:gd name="connsiteX1" fmla="*/ 378772 w 2718182"/>
            <a:gd name="connsiteY1" fmla="*/ 467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323592 w 2718182"/>
            <a:gd name="connsiteY6" fmla="*/ 50945 h 466630"/>
            <a:gd name="connsiteX7" fmla="*/ 2294 w 2718182"/>
            <a:gd name="connsiteY7" fmla="*/ 53183 h 466630"/>
            <a:gd name="connsiteX8" fmla="*/ 0 w 2718182"/>
            <a:gd name="connsiteY8" fmla="*/ 0 h 466630"/>
            <a:gd name="connsiteX0" fmla="*/ 0 w 2718182"/>
            <a:gd name="connsiteY0" fmla="*/ 0 h 466630"/>
            <a:gd name="connsiteX1" fmla="*/ 378772 w 2718182"/>
            <a:gd name="connsiteY1" fmla="*/ 467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448725 w 2718182"/>
            <a:gd name="connsiteY6" fmla="*/ 214201 h 466630"/>
            <a:gd name="connsiteX7" fmla="*/ 2294 w 2718182"/>
            <a:gd name="connsiteY7" fmla="*/ 53183 h 466630"/>
            <a:gd name="connsiteX8" fmla="*/ 0 w 2718182"/>
            <a:gd name="connsiteY8" fmla="*/ 0 h 466630"/>
            <a:gd name="connsiteX0" fmla="*/ 0 w 2718182"/>
            <a:gd name="connsiteY0" fmla="*/ 0 h 466630"/>
            <a:gd name="connsiteX1" fmla="*/ 447595 w 2718182"/>
            <a:gd name="connsiteY1" fmla="*/ 169884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448725 w 2718182"/>
            <a:gd name="connsiteY6" fmla="*/ 214201 h 466630"/>
            <a:gd name="connsiteX7" fmla="*/ 2294 w 2718182"/>
            <a:gd name="connsiteY7" fmla="*/ 53183 h 466630"/>
            <a:gd name="connsiteX8" fmla="*/ 0 w 2718182"/>
            <a:gd name="connsiteY8" fmla="*/ 0 h 466630"/>
            <a:gd name="connsiteX0" fmla="*/ 0 w 2718182"/>
            <a:gd name="connsiteY0" fmla="*/ 0 h 466630"/>
            <a:gd name="connsiteX1" fmla="*/ 447595 w 2718182"/>
            <a:gd name="connsiteY1" fmla="*/ 169884 h 466630"/>
            <a:gd name="connsiteX2" fmla="*/ 1150036 w 2718182"/>
            <a:gd name="connsiteY2" fmla="*/ 411207 h 466630"/>
            <a:gd name="connsiteX3" fmla="*/ 2703181 w 2718182"/>
            <a:gd name="connsiteY3" fmla="*/ 408033 h 466630"/>
            <a:gd name="connsiteX4" fmla="*/ 2718182 w 2718182"/>
            <a:gd name="connsiteY4" fmla="*/ 466630 h 466630"/>
            <a:gd name="connsiteX5" fmla="*/ 1139212 w 2718182"/>
            <a:gd name="connsiteY5" fmla="*/ 459914 h 466630"/>
            <a:gd name="connsiteX6" fmla="*/ 448725 w 2718182"/>
            <a:gd name="connsiteY6" fmla="*/ 214201 h 466630"/>
            <a:gd name="connsiteX7" fmla="*/ 218149 w 2718182"/>
            <a:gd name="connsiteY7" fmla="*/ 210279 h 466630"/>
            <a:gd name="connsiteX8" fmla="*/ 0 w 2718182"/>
            <a:gd name="connsiteY8" fmla="*/ 0 h 466630"/>
            <a:gd name="connsiteX0" fmla="*/ 0 w 2514842"/>
            <a:gd name="connsiteY0" fmla="*/ 5693 h 296746"/>
            <a:gd name="connsiteX1" fmla="*/ 244255 w 2514842"/>
            <a:gd name="connsiteY1" fmla="*/ 0 h 296746"/>
            <a:gd name="connsiteX2" fmla="*/ 946696 w 2514842"/>
            <a:gd name="connsiteY2" fmla="*/ 241323 h 296746"/>
            <a:gd name="connsiteX3" fmla="*/ 2499841 w 2514842"/>
            <a:gd name="connsiteY3" fmla="*/ 238149 h 296746"/>
            <a:gd name="connsiteX4" fmla="*/ 2514842 w 2514842"/>
            <a:gd name="connsiteY4" fmla="*/ 296746 h 296746"/>
            <a:gd name="connsiteX5" fmla="*/ 935872 w 2514842"/>
            <a:gd name="connsiteY5" fmla="*/ 290030 h 296746"/>
            <a:gd name="connsiteX6" fmla="*/ 245385 w 2514842"/>
            <a:gd name="connsiteY6" fmla="*/ 44317 h 296746"/>
            <a:gd name="connsiteX7" fmla="*/ 14809 w 2514842"/>
            <a:gd name="connsiteY7" fmla="*/ 40395 h 296746"/>
            <a:gd name="connsiteX8" fmla="*/ 0 w 2514842"/>
            <a:gd name="connsiteY8" fmla="*/ 5693 h 296746"/>
            <a:gd name="connsiteX0" fmla="*/ 0 w 2505457"/>
            <a:gd name="connsiteY0" fmla="*/ 0 h 297213"/>
            <a:gd name="connsiteX1" fmla="*/ 234870 w 2505457"/>
            <a:gd name="connsiteY1" fmla="*/ 467 h 297213"/>
            <a:gd name="connsiteX2" fmla="*/ 937311 w 2505457"/>
            <a:gd name="connsiteY2" fmla="*/ 241790 h 297213"/>
            <a:gd name="connsiteX3" fmla="*/ 2490456 w 2505457"/>
            <a:gd name="connsiteY3" fmla="*/ 238616 h 297213"/>
            <a:gd name="connsiteX4" fmla="*/ 2505457 w 2505457"/>
            <a:gd name="connsiteY4" fmla="*/ 297213 h 297213"/>
            <a:gd name="connsiteX5" fmla="*/ 926487 w 2505457"/>
            <a:gd name="connsiteY5" fmla="*/ 290497 h 297213"/>
            <a:gd name="connsiteX6" fmla="*/ 236000 w 2505457"/>
            <a:gd name="connsiteY6" fmla="*/ 44784 h 297213"/>
            <a:gd name="connsiteX7" fmla="*/ 5424 w 2505457"/>
            <a:gd name="connsiteY7" fmla="*/ 40862 h 297213"/>
            <a:gd name="connsiteX8" fmla="*/ 0 w 2505457"/>
            <a:gd name="connsiteY8" fmla="*/ 0 h 2972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505457" h="297213">
              <a:moveTo>
                <a:pt x="0" y="0"/>
              </a:moveTo>
              <a:lnTo>
                <a:pt x="234870" y="467"/>
              </a:lnTo>
              <a:lnTo>
                <a:pt x="937311" y="241790"/>
              </a:lnTo>
              <a:lnTo>
                <a:pt x="2490456" y="238616"/>
              </a:lnTo>
              <a:lnTo>
                <a:pt x="2505457" y="297213"/>
              </a:lnTo>
              <a:lnTo>
                <a:pt x="926487" y="290497"/>
              </a:lnTo>
              <a:lnTo>
                <a:pt x="236000" y="44784"/>
              </a:lnTo>
              <a:lnTo>
                <a:pt x="5424" y="40862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0.29735</cdr:x>
      <cdr:y>0.47802</cdr:y>
    </cdr:from>
    <cdr:to>
      <cdr:x>0.31137</cdr:x>
      <cdr:y>0.62957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>
          <a:stCxn xmlns:a="http://schemas.openxmlformats.org/drawingml/2006/main" id="106" idx="0"/>
        </cdr:cNvCxnSpPr>
      </cdr:nvCxnSpPr>
      <cdr:spPr>
        <a:xfrm xmlns:a="http://schemas.openxmlformats.org/drawingml/2006/main" flipV="1">
          <a:off x="3962530" y="1934766"/>
          <a:ext cx="186798" cy="61339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0.29735</cdr:x>
      <cdr:y>0.51479</cdr:y>
    </cdr:from>
    <cdr:to>
      <cdr:x>0.44941</cdr:x>
      <cdr:y>0.62957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>
          <a:stCxn xmlns:a="http://schemas.openxmlformats.org/drawingml/2006/main" id="106" idx="0"/>
        </cdr:cNvCxnSpPr>
      </cdr:nvCxnSpPr>
      <cdr:spPr>
        <a:xfrm xmlns:a="http://schemas.openxmlformats.org/drawingml/2006/main" flipV="1">
          <a:off x="3962530" y="2083594"/>
          <a:ext cx="2026314" cy="46456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0.2632</cdr:x>
      <cdr:y>0.62957</cdr:y>
    </cdr:from>
    <cdr:to>
      <cdr:x>0.3315</cdr:x>
      <cdr:y>0.73411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3512935" y="2532996"/>
          <a:ext cx="911616" cy="4206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0.25912</cdr:x>
      <cdr:y>0.03493</cdr:y>
    </cdr:from>
    <cdr:to>
      <cdr:x>0.39296</cdr:x>
      <cdr:y>0.10753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458483" y="140548"/>
          <a:ext cx="1786395" cy="2920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0.20533</cdr:x>
      <cdr:y>0.09023</cdr:y>
    </cdr:from>
    <cdr:to>
      <cdr:x>0.32838</cdr:x>
      <cdr:y>0.23156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740536" y="363040"/>
          <a:ext cx="1642377" cy="56862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0.28975</cdr:x>
      <cdr:y>0.0912</cdr:y>
    </cdr:from>
    <cdr:to>
      <cdr:x>0.32838</cdr:x>
      <cdr:y>0.25956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867380" y="366943"/>
          <a:ext cx="515534" cy="67736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0.32809</cdr:x>
      <cdr:y>0.08927</cdr:y>
    </cdr:from>
    <cdr:to>
      <cdr:x>0.36283</cdr:x>
      <cdr:y>0.35369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379042" y="359178"/>
          <a:ext cx="463790" cy="106383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0.46555</cdr:x>
      <cdr:y>0.74576</cdr:y>
    </cdr:from>
    <cdr:to>
      <cdr:x>0.53385</cdr:x>
      <cdr:y>0.80947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213831" y="3000447"/>
          <a:ext cx="911617" cy="256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0.51165</cdr:x>
      <cdr:y>0.63465</cdr:y>
    </cdr:from>
    <cdr:to>
      <cdr:x>0.51457</cdr:x>
      <cdr:y>0.76536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/>
      </cdr:nvCxnSpPr>
      <cdr:spPr>
        <a:xfrm xmlns:a="http://schemas.openxmlformats.org/drawingml/2006/main" flipV="1">
          <a:off x="6829146" y="2553447"/>
          <a:ext cx="38980" cy="52588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0.65829</cdr:x>
      <cdr:y>0.3034</cdr:y>
    </cdr:from>
    <cdr:to>
      <cdr:x>0.7815</cdr:x>
      <cdr:y>0.36826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8778206" y="1217519"/>
          <a:ext cx="1642895" cy="2602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0.59014</cdr:x>
      <cdr:y>0.35296</cdr:y>
    </cdr:from>
    <cdr:to>
      <cdr:x>0.69757</cdr:x>
      <cdr:y>0.49798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>
          <a:endCxn xmlns:a="http://schemas.openxmlformats.org/drawingml/2006/main" id="98" idx="1"/>
        </cdr:cNvCxnSpPr>
      </cdr:nvCxnSpPr>
      <cdr:spPr>
        <a:xfrm xmlns:a="http://schemas.openxmlformats.org/drawingml/2006/main" flipH="1">
          <a:off x="7875585" y="1428593"/>
          <a:ext cx="1433754" cy="58695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0.43845</cdr:x>
      <cdr:y>0.19417</cdr:y>
    </cdr:from>
    <cdr:to>
      <cdr:x>0.50406</cdr:x>
      <cdr:y>0.45069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852060" y="781201"/>
          <a:ext cx="875712" cy="103207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0.49054</cdr:x>
      <cdr:y>0.1419</cdr:y>
    </cdr:from>
    <cdr:to>
      <cdr:x>0.63487</cdr:x>
      <cdr:y>0.20385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6547318" y="570900"/>
          <a:ext cx="1926406" cy="2492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0.18339</cdr:x>
      <cdr:y>0.28862</cdr:y>
    </cdr:from>
    <cdr:to>
      <cdr:x>0.63126</cdr:x>
      <cdr:y>0.63253</cdr:y>
    </cdr:to>
    <cdr:sp macro="" textlink="">
      <cdr:nvSpPr>
        <cdr:cNvPr id="86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2443882" y="1168179"/>
          <a:ext cx="5968383" cy="1391963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485849 w 5485849"/>
            <a:gd name="connsiteY0" fmla="*/ 1322242 h 1322242"/>
            <a:gd name="connsiteX1" fmla="*/ 3594456 w 5485849"/>
            <a:gd name="connsiteY1" fmla="*/ 1322242 h 1322242"/>
            <a:gd name="connsiteX2" fmla="*/ 3492402 w 5485849"/>
            <a:gd name="connsiteY2" fmla="*/ 941242 h 1322242"/>
            <a:gd name="connsiteX3" fmla="*/ 2718817 w 5485849"/>
            <a:gd name="connsiteY3" fmla="*/ 553439 h 1322242"/>
            <a:gd name="connsiteX4" fmla="*/ 1459239 w 5485849"/>
            <a:gd name="connsiteY4" fmla="*/ 553439 h 1322242"/>
            <a:gd name="connsiteX5" fmla="*/ 694989 w 5485849"/>
            <a:gd name="connsiteY5" fmla="*/ 163279 h 1322242"/>
            <a:gd name="connsiteX6" fmla="*/ 0 w 5485849"/>
            <a:gd name="connsiteY6" fmla="*/ 0 h 1322242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5956 w 5792566"/>
            <a:gd name="connsiteY4" fmla="*/ 622163 h 1390966"/>
            <a:gd name="connsiteX5" fmla="*/ 1001706 w 5792566"/>
            <a:gd name="connsiteY5" fmla="*/ 232003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5956 w 5792566"/>
            <a:gd name="connsiteY4" fmla="*/ 622163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25534 w 5792566"/>
            <a:gd name="connsiteY3" fmla="*/ 622163 h 1390966"/>
            <a:gd name="connsiteX4" fmla="*/ 1760927 w 5792566"/>
            <a:gd name="connsiteY4" fmla="*/ 607242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792566 w 5792566"/>
            <a:gd name="connsiteY0" fmla="*/ 1390966 h 1390966"/>
            <a:gd name="connsiteX1" fmla="*/ 3901173 w 5792566"/>
            <a:gd name="connsiteY1" fmla="*/ 1390966 h 1390966"/>
            <a:gd name="connsiteX2" fmla="*/ 3799119 w 5792566"/>
            <a:gd name="connsiteY2" fmla="*/ 1009966 h 1390966"/>
            <a:gd name="connsiteX3" fmla="*/ 3015476 w 5792566"/>
            <a:gd name="connsiteY3" fmla="*/ 607241 h 1390966"/>
            <a:gd name="connsiteX4" fmla="*/ 1760927 w 5792566"/>
            <a:gd name="connsiteY4" fmla="*/ 607242 h 1390966"/>
            <a:gd name="connsiteX5" fmla="*/ 956443 w 5792566"/>
            <a:gd name="connsiteY5" fmla="*/ 217082 h 1390966"/>
            <a:gd name="connsiteX6" fmla="*/ 0 w 5792566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39354 w 5832801"/>
            <a:gd name="connsiteY2" fmla="*/ 1009966 h 1390966"/>
            <a:gd name="connsiteX3" fmla="*/ 3055711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39354 w 5832801"/>
            <a:gd name="connsiteY2" fmla="*/ 1009966 h 1390966"/>
            <a:gd name="connsiteX3" fmla="*/ 3040623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0966"/>
            <a:gd name="connsiteX1" fmla="*/ 3941408 w 5832801"/>
            <a:gd name="connsiteY1" fmla="*/ 1390966 h 1390966"/>
            <a:gd name="connsiteX2" fmla="*/ 3819237 w 5832801"/>
            <a:gd name="connsiteY2" fmla="*/ 990071 h 1390966"/>
            <a:gd name="connsiteX3" fmla="*/ 3040623 w 5832801"/>
            <a:gd name="connsiteY3" fmla="*/ 607241 h 1390966"/>
            <a:gd name="connsiteX4" fmla="*/ 1801162 w 5832801"/>
            <a:gd name="connsiteY4" fmla="*/ 607242 h 1390966"/>
            <a:gd name="connsiteX5" fmla="*/ 996678 w 5832801"/>
            <a:gd name="connsiteY5" fmla="*/ 217082 h 1390966"/>
            <a:gd name="connsiteX6" fmla="*/ 0 w 5832801"/>
            <a:gd name="connsiteY6" fmla="*/ 0 h 1390966"/>
            <a:gd name="connsiteX0" fmla="*/ 5832801 w 5832801"/>
            <a:gd name="connsiteY0" fmla="*/ 1390966 h 1395940"/>
            <a:gd name="connsiteX1" fmla="*/ 4001760 w 5832801"/>
            <a:gd name="connsiteY1" fmla="*/ 1395940 h 1395940"/>
            <a:gd name="connsiteX2" fmla="*/ 3819237 w 5832801"/>
            <a:gd name="connsiteY2" fmla="*/ 990071 h 1395940"/>
            <a:gd name="connsiteX3" fmla="*/ 3040623 w 5832801"/>
            <a:gd name="connsiteY3" fmla="*/ 607241 h 1395940"/>
            <a:gd name="connsiteX4" fmla="*/ 1801162 w 5832801"/>
            <a:gd name="connsiteY4" fmla="*/ 607242 h 1395940"/>
            <a:gd name="connsiteX5" fmla="*/ 996678 w 5832801"/>
            <a:gd name="connsiteY5" fmla="*/ 217082 h 1395940"/>
            <a:gd name="connsiteX6" fmla="*/ 0 w 5832801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19237 w 6023913"/>
            <a:gd name="connsiteY2" fmla="*/ 990071 h 1395940"/>
            <a:gd name="connsiteX3" fmla="*/ 3040623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040623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01162 w 6023913"/>
            <a:gd name="connsiteY4" fmla="*/ 607242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36366 w 6023913"/>
            <a:gd name="connsiteY4" fmla="*/ 617190 h 1395940"/>
            <a:gd name="connsiteX5" fmla="*/ 996678 w 6023913"/>
            <a:gd name="connsiteY5" fmla="*/ 217082 h 1395940"/>
            <a:gd name="connsiteX6" fmla="*/ 0 w 6023913"/>
            <a:gd name="connsiteY6" fmla="*/ 0 h 1395940"/>
            <a:gd name="connsiteX0" fmla="*/ 6023913 w 6023913"/>
            <a:gd name="connsiteY0" fmla="*/ 1390966 h 1395940"/>
            <a:gd name="connsiteX1" fmla="*/ 4001760 w 6023913"/>
            <a:gd name="connsiteY1" fmla="*/ 1395940 h 1395940"/>
            <a:gd name="connsiteX2" fmla="*/ 3869530 w 6023913"/>
            <a:gd name="connsiteY2" fmla="*/ 1024887 h 1395940"/>
            <a:gd name="connsiteX3" fmla="*/ 3106004 w 6023913"/>
            <a:gd name="connsiteY3" fmla="*/ 607241 h 1395940"/>
            <a:gd name="connsiteX4" fmla="*/ 1836366 w 6023913"/>
            <a:gd name="connsiteY4" fmla="*/ 617190 h 1395940"/>
            <a:gd name="connsiteX5" fmla="*/ 1082176 w 6023913"/>
            <a:gd name="connsiteY5" fmla="*/ 232003 h 1395940"/>
            <a:gd name="connsiteX6" fmla="*/ 0 w 6023913"/>
            <a:gd name="connsiteY6" fmla="*/ 0 h 1395940"/>
            <a:gd name="connsiteX0" fmla="*/ 5968591 w 5968591"/>
            <a:gd name="connsiteY0" fmla="*/ 1371071 h 1376045"/>
            <a:gd name="connsiteX1" fmla="*/ 3946438 w 5968591"/>
            <a:gd name="connsiteY1" fmla="*/ 1376045 h 1376045"/>
            <a:gd name="connsiteX2" fmla="*/ 3814208 w 5968591"/>
            <a:gd name="connsiteY2" fmla="*/ 1004992 h 1376045"/>
            <a:gd name="connsiteX3" fmla="*/ 3050682 w 5968591"/>
            <a:gd name="connsiteY3" fmla="*/ 587346 h 1376045"/>
            <a:gd name="connsiteX4" fmla="*/ 1781044 w 5968591"/>
            <a:gd name="connsiteY4" fmla="*/ 597295 h 1376045"/>
            <a:gd name="connsiteX5" fmla="*/ 1026854 w 5968591"/>
            <a:gd name="connsiteY5" fmla="*/ 212108 h 1376045"/>
            <a:gd name="connsiteX6" fmla="*/ 0 w 5968591"/>
            <a:gd name="connsiteY6" fmla="*/ 0 h 1376045"/>
            <a:gd name="connsiteX0" fmla="*/ 5968591 w 5968591"/>
            <a:gd name="connsiteY0" fmla="*/ 1371071 h 1376045"/>
            <a:gd name="connsiteX1" fmla="*/ 3946438 w 5968591"/>
            <a:gd name="connsiteY1" fmla="*/ 1376045 h 1376045"/>
            <a:gd name="connsiteX2" fmla="*/ 3758886 w 5968591"/>
            <a:gd name="connsiteY2" fmla="*/ 995044 h 1376045"/>
            <a:gd name="connsiteX3" fmla="*/ 3050682 w 5968591"/>
            <a:gd name="connsiteY3" fmla="*/ 587346 h 1376045"/>
            <a:gd name="connsiteX4" fmla="*/ 1781044 w 5968591"/>
            <a:gd name="connsiteY4" fmla="*/ 597295 h 1376045"/>
            <a:gd name="connsiteX5" fmla="*/ 1026854 w 5968591"/>
            <a:gd name="connsiteY5" fmla="*/ 212108 h 1376045"/>
            <a:gd name="connsiteX6" fmla="*/ 0 w 5968591"/>
            <a:gd name="connsiteY6" fmla="*/ 0 h 1376045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841395 w 6028942"/>
            <a:gd name="connsiteY4" fmla="*/ 602269 h 1381019"/>
            <a:gd name="connsiteX5" fmla="*/ 1087205 w 6028942"/>
            <a:gd name="connsiteY5" fmla="*/ 217082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841395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111033 w 6028942"/>
            <a:gd name="connsiteY3" fmla="*/ 592320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819237 w 6028942"/>
            <a:gd name="connsiteY2" fmla="*/ 1000018 h 1381019"/>
            <a:gd name="connsiteX3" fmla="*/ 3055711 w 6028942"/>
            <a:gd name="connsiteY3" fmla="*/ 602267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  <a:gd name="connsiteX0" fmla="*/ 6028942 w 6028942"/>
            <a:gd name="connsiteY0" fmla="*/ 1376045 h 1381019"/>
            <a:gd name="connsiteX1" fmla="*/ 4006789 w 6028942"/>
            <a:gd name="connsiteY1" fmla="*/ 1381019 h 1381019"/>
            <a:gd name="connsiteX2" fmla="*/ 3735047 w 6028942"/>
            <a:gd name="connsiteY2" fmla="*/ 840547 h 1381019"/>
            <a:gd name="connsiteX3" fmla="*/ 3055711 w 6028942"/>
            <a:gd name="connsiteY3" fmla="*/ 602267 h 1381019"/>
            <a:gd name="connsiteX4" fmla="*/ 1786073 w 6028942"/>
            <a:gd name="connsiteY4" fmla="*/ 602269 h 1381019"/>
            <a:gd name="connsiteX5" fmla="*/ 1031883 w 6028942"/>
            <a:gd name="connsiteY5" fmla="*/ 212109 h 1381019"/>
            <a:gd name="connsiteX6" fmla="*/ 0 w 6028942"/>
            <a:gd name="connsiteY6" fmla="*/ 0 h 13810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6028942" h="1381019">
              <a:moveTo>
                <a:pt x="6028942" y="1376045"/>
              </a:moveTo>
              <a:lnTo>
                <a:pt x="4006789" y="1381019"/>
              </a:lnTo>
              <a:lnTo>
                <a:pt x="3735047" y="840547"/>
              </a:lnTo>
              <a:lnTo>
                <a:pt x="3055711" y="602267"/>
              </a:lnTo>
              <a:lnTo>
                <a:pt x="1786073" y="602269"/>
              </a:lnTo>
              <a:lnTo>
                <a:pt x="1031883" y="212109"/>
              </a:lnTo>
              <a:cubicBezTo>
                <a:pt x="456367" y="67100"/>
                <a:pt x="563769" y="123801"/>
                <a:pt x="0" y="0"/>
              </a:cubicBez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0.69535</cdr:x>
      <cdr:y>0.41211</cdr:y>
    </cdr:from>
    <cdr:to>
      <cdr:x>0.82042</cdr:x>
      <cdr:y>0.53157</cdr:y>
    </cdr:to>
    <cdr:sp macro="" textlink="">
      <cdr:nvSpPr>
        <cdr:cNvPr id="34" name="TextBox 2">
          <a:extLst xmlns:a="http://schemas.openxmlformats.org/drawingml/2006/main">
            <a:ext uri="{FF2B5EF4-FFF2-40B4-BE49-F238E27FC236}">
              <a16:creationId xmlns:a16="http://schemas.microsoft.com/office/drawing/2014/main" id="{47B74EE3-3523-43E9-8821-9D789EE0F276}"/>
            </a:ext>
          </a:extLst>
        </cdr:cNvPr>
        <cdr:cNvSpPr txBox="1"/>
      </cdr:nvSpPr>
      <cdr:spPr>
        <a:xfrm xmlns:a="http://schemas.openxmlformats.org/drawingml/2006/main">
          <a:off x="9272331" y="1653791"/>
          <a:ext cx="1667832" cy="4793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Woody debris of all sizes in layer 3' in height.</a:t>
          </a:r>
        </a:p>
      </cdr:txBody>
    </cdr:sp>
  </cdr:relSizeAnchor>
  <cdr:relSizeAnchor xmlns:cdr="http://schemas.openxmlformats.org/drawingml/2006/chartDrawing">
    <cdr:from>
      <cdr:x>0.63569</cdr:x>
      <cdr:y>0.47184</cdr:y>
    </cdr:from>
    <cdr:to>
      <cdr:x>0.69535</cdr:x>
      <cdr:y>0.57925</cdr:y>
    </cdr:to>
    <cdr:cxnSp macro="">
      <cdr:nvCxnSpPr>
        <cdr:cNvPr id="35" name="Straight Arrow Connector 34">
          <a:extLst xmlns:a="http://schemas.openxmlformats.org/drawingml/2006/main">
            <a:ext uri="{FF2B5EF4-FFF2-40B4-BE49-F238E27FC236}">
              <a16:creationId xmlns:a16="http://schemas.microsoft.com/office/drawing/2014/main" id="{E7E53BE1-EC7B-42F5-9711-49B5B590D116}"/>
            </a:ext>
          </a:extLst>
        </cdr:cNvPr>
        <cdr:cNvCxnSpPr>
          <a:stCxn xmlns:a="http://schemas.openxmlformats.org/drawingml/2006/main" id="34" idx="1"/>
          <a:endCxn xmlns:a="http://schemas.openxmlformats.org/drawingml/2006/main" id="96" idx="3"/>
        </cdr:cNvCxnSpPr>
      </cdr:nvCxnSpPr>
      <cdr:spPr>
        <a:xfrm xmlns:a="http://schemas.openxmlformats.org/drawingml/2006/main" flipH="1">
          <a:off x="8471298" y="1909755"/>
          <a:ext cx="795040" cy="43475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0.58579</cdr:x>
      <cdr:y>0.76008</cdr:y>
    </cdr:from>
    <cdr:to>
      <cdr:x>0.66055</cdr:x>
      <cdr:y>0.81452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CD973DB-761A-4C4D-84FE-0E927FEA7190}"/>
            </a:ext>
          </a:extLst>
        </cdr:cNvPr>
        <cdr:cNvSpPr txBox="1"/>
      </cdr:nvSpPr>
      <cdr:spPr>
        <a:xfrm xmlns:a="http://schemas.openxmlformats.org/drawingml/2006/main">
          <a:off x="7818699" y="3058067"/>
          <a:ext cx="997772" cy="219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Elevation 284'</a:t>
          </a:r>
        </a:p>
      </cdr:txBody>
    </cdr:sp>
  </cdr:relSizeAnchor>
  <cdr:relSizeAnchor xmlns:cdr="http://schemas.openxmlformats.org/drawingml/2006/chartDrawing">
    <cdr:from>
      <cdr:x>0.62414</cdr:x>
      <cdr:y>0.63365</cdr:y>
    </cdr:from>
    <cdr:to>
      <cdr:x>0.62831</cdr:x>
      <cdr:y>0.76561</cdr:y>
    </cdr:to>
    <cdr:cxnSp macro="">
      <cdr:nvCxnSpPr>
        <cdr:cNvPr id="6" name="Straight Arrow Connector 5">
          <a:extLst xmlns:a="http://schemas.openxmlformats.org/drawingml/2006/main">
            <a:ext uri="{FF2B5EF4-FFF2-40B4-BE49-F238E27FC236}">
              <a16:creationId xmlns:a16="http://schemas.microsoft.com/office/drawing/2014/main" id="{DDE39961-41EC-4409-9D97-2A64259F50AC}"/>
            </a:ext>
          </a:extLst>
        </cdr:cNvPr>
        <cdr:cNvCxnSpPr/>
      </cdr:nvCxnSpPr>
      <cdr:spPr>
        <a:xfrm xmlns:a="http://schemas.openxmlformats.org/drawingml/2006/main" flipV="1">
          <a:off x="8330568" y="2549402"/>
          <a:ext cx="55639" cy="53094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0.18651</cdr:x>
      <cdr:y>0.20658</cdr:y>
    </cdr:from>
    <cdr:to>
      <cdr:x>0.20519</cdr:x>
      <cdr:y>0.30148</cdr:y>
    </cdr:to>
    <cdr:pic>
      <cdr:nvPicPr>
        <cdr:cNvPr id="48" name="Picture 47">
          <a:extLst xmlns:a="http://schemas.openxmlformats.org/drawingml/2006/main">
            <a:ext uri="{FF2B5EF4-FFF2-40B4-BE49-F238E27FC236}">
              <a16:creationId xmlns:a16="http://schemas.microsoft.com/office/drawing/2014/main" id="{37E29D14-A33A-4837-893C-4DA350B9CA8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489429" y="831162"/>
          <a:ext cx="249326" cy="38181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0.16932</cdr:x>
      <cdr:y>0.20658</cdr:y>
    </cdr:from>
    <cdr:to>
      <cdr:x>0.188</cdr:x>
      <cdr:y>0.30148</cdr:y>
    </cdr:to>
    <cdr:pic>
      <cdr:nvPicPr>
        <cdr:cNvPr id="49" name="Picture 48">
          <a:extLst xmlns:a="http://schemas.openxmlformats.org/drawingml/2006/main">
            <a:ext uri="{FF2B5EF4-FFF2-40B4-BE49-F238E27FC236}">
              <a16:creationId xmlns:a16="http://schemas.microsoft.com/office/drawing/2014/main" id="{37E29D14-A33A-4837-893C-4DA350B9CA8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259911" y="831162"/>
          <a:ext cx="249326" cy="381818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180974</xdr:rowOff>
    </xdr:from>
    <xdr:to>
      <xdr:col>25</xdr:col>
      <xdr:colOff>590549</xdr:colOff>
      <xdr:row>22</xdr:row>
      <xdr:rowOff>5538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EA5D88-D688-4FFF-AC17-BB8AA9518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316199</xdr:colOff>
      <xdr:row>13</xdr:row>
      <xdr:rowOff>53257</xdr:rowOff>
    </xdr:from>
    <xdr:to>
      <xdr:col>22</xdr:col>
      <xdr:colOff>152243</xdr:colOff>
      <xdr:row>15</xdr:row>
      <xdr:rowOff>162562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7B74EE3-3523-43E9-8821-9D789EE0F276}"/>
            </a:ext>
          </a:extLst>
        </xdr:cNvPr>
        <xdr:cNvSpPr txBox="1"/>
      </xdr:nvSpPr>
      <xdr:spPr>
        <a:xfrm>
          <a:off x="11907784" y="2485534"/>
          <a:ext cx="1673008" cy="483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Woody debris of all sizes in layer 3' in height.</a:t>
          </a:r>
        </a:p>
      </xdr:txBody>
    </xdr:sp>
    <xdr:clientData/>
  </xdr:twoCellAnchor>
  <xdr:twoCellAnchor>
    <xdr:from>
      <xdr:col>18</xdr:col>
      <xdr:colOff>23422</xdr:colOff>
      <xdr:row>14</xdr:row>
      <xdr:rowOff>107909</xdr:rowOff>
    </xdr:from>
    <xdr:to>
      <xdr:col>19</xdr:col>
      <xdr:colOff>316199</xdr:colOff>
      <xdr:row>15</xdr:row>
      <xdr:rowOff>2511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E7E53BE1-EC7B-42F5-9711-49B5B590D116}"/>
            </a:ext>
          </a:extLst>
        </xdr:cNvPr>
        <xdr:cNvCxnSpPr>
          <a:cxnSpLocks/>
          <a:stCxn id="3" idx="1"/>
        </xdr:cNvCxnSpPr>
      </xdr:nvCxnSpPr>
      <xdr:spPr>
        <a:xfrm flipH="1">
          <a:off x="11002685" y="2727284"/>
          <a:ext cx="905099" cy="81700"/>
        </a:xfrm>
        <a:prstGeom prst="straightConnector1">
          <a:avLst/>
        </a:prstGeom>
        <a:ln>
          <a:noFill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272142</xdr:colOff>
      <xdr:row>17</xdr:row>
      <xdr:rowOff>51026</xdr:rowOff>
    </xdr:from>
    <xdr:to>
      <xdr:col>18</xdr:col>
      <xdr:colOff>204108</xdr:colOff>
      <xdr:row>18</xdr:row>
      <xdr:rowOff>161585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7BFDD17-D77C-4F7B-8235-96E89A5565D4}"/>
            </a:ext>
          </a:extLst>
        </xdr:cNvPr>
        <xdr:cNvSpPr txBox="1"/>
      </xdr:nvSpPr>
      <xdr:spPr>
        <a:xfrm>
          <a:off x="10026763" y="3231696"/>
          <a:ext cx="1156608" cy="297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Elevaton 283.25</a:t>
          </a:r>
        </a:p>
      </xdr:txBody>
    </xdr:sp>
    <xdr:clientData/>
  </xdr:twoCellAnchor>
  <xdr:twoCellAnchor>
    <xdr:from>
      <xdr:col>17</xdr:col>
      <xdr:colOff>426769</xdr:colOff>
      <xdr:row>14</xdr:row>
      <xdr:rowOff>98961</xdr:rowOff>
    </xdr:from>
    <xdr:to>
      <xdr:col>19</xdr:col>
      <xdr:colOff>316199</xdr:colOff>
      <xdr:row>14</xdr:row>
      <xdr:rowOff>107910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1F90F9B6-EE42-4526-90E9-82FDA522F2D4}"/>
            </a:ext>
          </a:extLst>
        </xdr:cNvPr>
        <xdr:cNvCxnSpPr>
          <a:stCxn id="3" idx="1"/>
        </xdr:cNvCxnSpPr>
      </xdr:nvCxnSpPr>
      <xdr:spPr>
        <a:xfrm flipH="1" flipV="1">
          <a:off x="10786753" y="2783279"/>
          <a:ext cx="1114073" cy="8949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0.35329</cdr:x>
      <cdr:y>0.45192</cdr:y>
    </cdr:from>
    <cdr:to>
      <cdr:x>0.56827</cdr:x>
      <cdr:y>0.53441</cdr:y>
    </cdr:to>
    <cdr:sp macro="" textlink="">
      <cdr:nvSpPr>
        <cdr:cNvPr id="101" name="Freeform: Shape 100">
          <a:extLst xmlns:a="http://schemas.openxmlformats.org/drawingml/2006/main">
            <a:ext uri="{FF2B5EF4-FFF2-40B4-BE49-F238E27FC236}">
              <a16:creationId xmlns:a16="http://schemas.microsoft.com/office/drawing/2014/main" id="{59F8B18B-2A35-4635-B41A-0A05CD29CD4E}"/>
            </a:ext>
          </a:extLst>
        </cdr:cNvPr>
        <cdr:cNvSpPr/>
      </cdr:nvSpPr>
      <cdr:spPr>
        <a:xfrm xmlns:a="http://schemas.openxmlformats.org/drawingml/2006/main">
          <a:off x="4755768" y="1827021"/>
          <a:ext cx="2894019" cy="333485"/>
        </a:xfrm>
        <a:custGeom xmlns:a="http://schemas.openxmlformats.org/drawingml/2006/main">
          <a:avLst/>
          <a:gdLst>
            <a:gd name="connsiteX0" fmla="*/ 0 w 1515341"/>
            <a:gd name="connsiteY0" fmla="*/ 2705 h 419424"/>
            <a:gd name="connsiteX1" fmla="*/ 441073 w 1515341"/>
            <a:gd name="connsiteY1" fmla="*/ 0 h 419424"/>
            <a:gd name="connsiteX2" fmla="*/ 1150036 w 1515341"/>
            <a:gd name="connsiteY2" fmla="*/ 365305 h 419424"/>
            <a:gd name="connsiteX3" fmla="*/ 1504517 w 1515341"/>
            <a:gd name="connsiteY3" fmla="*/ 362599 h 419424"/>
            <a:gd name="connsiteX4" fmla="*/ 1515341 w 1515341"/>
            <a:gd name="connsiteY4" fmla="*/ 416718 h 419424"/>
            <a:gd name="connsiteX5" fmla="*/ 1185213 w 1515341"/>
            <a:gd name="connsiteY5" fmla="*/ 419424 h 419424"/>
            <a:gd name="connsiteX6" fmla="*/ 405895 w 1515341"/>
            <a:gd name="connsiteY6" fmla="*/ 40589 h 419424"/>
            <a:gd name="connsiteX7" fmla="*/ 0 w 1515341"/>
            <a:gd name="connsiteY7" fmla="*/ 2705 h 419424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0 w 1515341"/>
            <a:gd name="connsiteY7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400483 w 1515341"/>
            <a:gd name="connsiteY7" fmla="*/ 37883 h 416718"/>
            <a:gd name="connsiteX8" fmla="*/ 0 w 1515341"/>
            <a:gd name="connsiteY8" fmla="*/ 2705 h 416718"/>
            <a:gd name="connsiteX0" fmla="*/ 5412 w 1520753"/>
            <a:gd name="connsiteY0" fmla="*/ 2705 h 416718"/>
            <a:gd name="connsiteX1" fmla="*/ 446485 w 1520753"/>
            <a:gd name="connsiteY1" fmla="*/ 0 h 416718"/>
            <a:gd name="connsiteX2" fmla="*/ 1155448 w 1520753"/>
            <a:gd name="connsiteY2" fmla="*/ 365305 h 416718"/>
            <a:gd name="connsiteX3" fmla="*/ 1509929 w 1520753"/>
            <a:gd name="connsiteY3" fmla="*/ 362599 h 416718"/>
            <a:gd name="connsiteX4" fmla="*/ 1520753 w 1520753"/>
            <a:gd name="connsiteY4" fmla="*/ 416718 h 416718"/>
            <a:gd name="connsiteX5" fmla="*/ 1136506 w 1520753"/>
            <a:gd name="connsiteY5" fmla="*/ 405894 h 416718"/>
            <a:gd name="connsiteX6" fmla="*/ 411307 w 1520753"/>
            <a:gd name="connsiteY6" fmla="*/ 40589 h 416718"/>
            <a:gd name="connsiteX7" fmla="*/ 0 w 1520753"/>
            <a:gd name="connsiteY7" fmla="*/ 40589 h 416718"/>
            <a:gd name="connsiteX8" fmla="*/ 5412 w 1520753"/>
            <a:gd name="connsiteY8" fmla="*/ 2705 h 416718"/>
            <a:gd name="connsiteX0" fmla="*/ 0 w 1515341"/>
            <a:gd name="connsiteY0" fmla="*/ 2705 h 416718"/>
            <a:gd name="connsiteX1" fmla="*/ 441073 w 1515341"/>
            <a:gd name="connsiteY1" fmla="*/ 0 h 416718"/>
            <a:gd name="connsiteX2" fmla="*/ 1150036 w 1515341"/>
            <a:gd name="connsiteY2" fmla="*/ 365305 h 416718"/>
            <a:gd name="connsiteX3" fmla="*/ 1504517 w 1515341"/>
            <a:gd name="connsiteY3" fmla="*/ 362599 h 416718"/>
            <a:gd name="connsiteX4" fmla="*/ 1515341 w 1515341"/>
            <a:gd name="connsiteY4" fmla="*/ 416718 h 416718"/>
            <a:gd name="connsiteX5" fmla="*/ 1131094 w 1515341"/>
            <a:gd name="connsiteY5" fmla="*/ 405894 h 416718"/>
            <a:gd name="connsiteX6" fmla="*/ 405895 w 1515341"/>
            <a:gd name="connsiteY6" fmla="*/ 40589 h 416718"/>
            <a:gd name="connsiteX7" fmla="*/ 2706 w 1515341"/>
            <a:gd name="connsiteY7" fmla="*/ 35177 h 416718"/>
            <a:gd name="connsiteX8" fmla="*/ 0 w 1515341"/>
            <a:gd name="connsiteY8" fmla="*/ 2705 h 416718"/>
            <a:gd name="connsiteX0" fmla="*/ 0 w 1518047"/>
            <a:gd name="connsiteY0" fmla="*/ 0 h 422131"/>
            <a:gd name="connsiteX1" fmla="*/ 443779 w 1518047"/>
            <a:gd name="connsiteY1" fmla="*/ 5413 h 422131"/>
            <a:gd name="connsiteX2" fmla="*/ 1152742 w 1518047"/>
            <a:gd name="connsiteY2" fmla="*/ 370718 h 422131"/>
            <a:gd name="connsiteX3" fmla="*/ 1507223 w 1518047"/>
            <a:gd name="connsiteY3" fmla="*/ 368012 h 422131"/>
            <a:gd name="connsiteX4" fmla="*/ 1518047 w 1518047"/>
            <a:gd name="connsiteY4" fmla="*/ 422131 h 422131"/>
            <a:gd name="connsiteX5" fmla="*/ 1133800 w 1518047"/>
            <a:gd name="connsiteY5" fmla="*/ 411307 h 422131"/>
            <a:gd name="connsiteX6" fmla="*/ 408601 w 1518047"/>
            <a:gd name="connsiteY6" fmla="*/ 46002 h 422131"/>
            <a:gd name="connsiteX7" fmla="*/ 5412 w 1518047"/>
            <a:gd name="connsiteY7" fmla="*/ 40590 h 422131"/>
            <a:gd name="connsiteX8" fmla="*/ 0 w 1518047"/>
            <a:gd name="connsiteY8" fmla="*/ 0 h 422131"/>
            <a:gd name="connsiteX0" fmla="*/ 2706 w 1520753"/>
            <a:gd name="connsiteY0" fmla="*/ 0 h 422131"/>
            <a:gd name="connsiteX1" fmla="*/ 446485 w 1520753"/>
            <a:gd name="connsiteY1" fmla="*/ 5413 h 422131"/>
            <a:gd name="connsiteX2" fmla="*/ 1155448 w 1520753"/>
            <a:gd name="connsiteY2" fmla="*/ 370718 h 422131"/>
            <a:gd name="connsiteX3" fmla="*/ 1509929 w 1520753"/>
            <a:gd name="connsiteY3" fmla="*/ 368012 h 422131"/>
            <a:gd name="connsiteX4" fmla="*/ 1520753 w 1520753"/>
            <a:gd name="connsiteY4" fmla="*/ 422131 h 422131"/>
            <a:gd name="connsiteX5" fmla="*/ 1136506 w 1520753"/>
            <a:gd name="connsiteY5" fmla="*/ 411307 h 422131"/>
            <a:gd name="connsiteX6" fmla="*/ 411307 w 1520753"/>
            <a:gd name="connsiteY6" fmla="*/ 46002 h 422131"/>
            <a:gd name="connsiteX7" fmla="*/ 0 w 1520753"/>
            <a:gd name="connsiteY7" fmla="*/ 43296 h 422131"/>
            <a:gd name="connsiteX8" fmla="*/ 2706 w 1520753"/>
            <a:gd name="connsiteY8" fmla="*/ 0 h 422131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5448 w 1520753"/>
            <a:gd name="connsiteY2" fmla="*/ 370718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09929 w 1520753"/>
            <a:gd name="connsiteY3" fmla="*/ 368012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30249"/>
            <a:gd name="connsiteX1" fmla="*/ 446485 w 1520753"/>
            <a:gd name="connsiteY1" fmla="*/ 5413 h 430249"/>
            <a:gd name="connsiteX2" fmla="*/ 1152742 w 1520753"/>
            <a:gd name="connsiteY2" fmla="*/ 381542 h 430249"/>
            <a:gd name="connsiteX3" fmla="*/ 1520753 w 1520753"/>
            <a:gd name="connsiteY3" fmla="*/ 373424 h 430249"/>
            <a:gd name="connsiteX4" fmla="*/ 1520753 w 1520753"/>
            <a:gd name="connsiteY4" fmla="*/ 422131 h 430249"/>
            <a:gd name="connsiteX5" fmla="*/ 1141918 w 1520753"/>
            <a:gd name="connsiteY5" fmla="*/ 430249 h 430249"/>
            <a:gd name="connsiteX6" fmla="*/ 411307 w 1520753"/>
            <a:gd name="connsiteY6" fmla="*/ 46002 h 430249"/>
            <a:gd name="connsiteX7" fmla="*/ 0 w 1520753"/>
            <a:gd name="connsiteY7" fmla="*/ 43296 h 430249"/>
            <a:gd name="connsiteX8" fmla="*/ 2706 w 1520753"/>
            <a:gd name="connsiteY8" fmla="*/ 0 h 430249"/>
            <a:gd name="connsiteX0" fmla="*/ 2706 w 1520753"/>
            <a:gd name="connsiteY0" fmla="*/ 0 h 451284"/>
            <a:gd name="connsiteX1" fmla="*/ 446485 w 1520753"/>
            <a:gd name="connsiteY1" fmla="*/ 5413 h 451284"/>
            <a:gd name="connsiteX2" fmla="*/ 1152742 w 1520753"/>
            <a:gd name="connsiteY2" fmla="*/ 381542 h 451284"/>
            <a:gd name="connsiteX3" fmla="*/ 1520753 w 1520753"/>
            <a:gd name="connsiteY3" fmla="*/ 373424 h 451284"/>
            <a:gd name="connsiteX4" fmla="*/ 1520753 w 1520753"/>
            <a:gd name="connsiteY4" fmla="*/ 422131 h 451284"/>
            <a:gd name="connsiteX5" fmla="*/ 1035728 w 1520753"/>
            <a:gd name="connsiteY5" fmla="*/ 451284 h 451284"/>
            <a:gd name="connsiteX6" fmla="*/ 411307 w 1520753"/>
            <a:gd name="connsiteY6" fmla="*/ 46002 h 451284"/>
            <a:gd name="connsiteX7" fmla="*/ 0 w 1520753"/>
            <a:gd name="connsiteY7" fmla="*/ 43296 h 451284"/>
            <a:gd name="connsiteX8" fmla="*/ 2706 w 1520753"/>
            <a:gd name="connsiteY8" fmla="*/ 0 h 451284"/>
            <a:gd name="connsiteX0" fmla="*/ 2706 w 1520753"/>
            <a:gd name="connsiteY0" fmla="*/ 0 h 451284"/>
            <a:gd name="connsiteX1" fmla="*/ 446485 w 1520753"/>
            <a:gd name="connsiteY1" fmla="*/ 5413 h 451284"/>
            <a:gd name="connsiteX2" fmla="*/ 1046553 w 1520753"/>
            <a:gd name="connsiteY2" fmla="*/ 406084 h 451284"/>
            <a:gd name="connsiteX3" fmla="*/ 1520753 w 1520753"/>
            <a:gd name="connsiteY3" fmla="*/ 373424 h 451284"/>
            <a:gd name="connsiteX4" fmla="*/ 1520753 w 1520753"/>
            <a:gd name="connsiteY4" fmla="*/ 422131 h 451284"/>
            <a:gd name="connsiteX5" fmla="*/ 1035728 w 1520753"/>
            <a:gd name="connsiteY5" fmla="*/ 451284 h 451284"/>
            <a:gd name="connsiteX6" fmla="*/ 411307 w 1520753"/>
            <a:gd name="connsiteY6" fmla="*/ 46002 h 451284"/>
            <a:gd name="connsiteX7" fmla="*/ 0 w 1520753"/>
            <a:gd name="connsiteY7" fmla="*/ 43296 h 451284"/>
            <a:gd name="connsiteX8" fmla="*/ 2706 w 1520753"/>
            <a:gd name="connsiteY8" fmla="*/ 0 h 451284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046553 w 2795028"/>
            <a:gd name="connsiteY2" fmla="*/ 406084 h 460696"/>
            <a:gd name="connsiteX3" fmla="*/ 1520753 w 2795028"/>
            <a:gd name="connsiteY3" fmla="*/ 373424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046553 w 2795028"/>
            <a:gd name="connsiteY2" fmla="*/ 406084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06349 w 2795028"/>
            <a:gd name="connsiteY2" fmla="*/ 384441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35728 w 2795028"/>
            <a:gd name="connsiteY5" fmla="*/ 451284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06349 w 2795028"/>
            <a:gd name="connsiteY2" fmla="*/ 384441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062908 w 2795028"/>
            <a:gd name="connsiteY5" fmla="*/ 456695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06349 w 2795028"/>
            <a:gd name="connsiteY2" fmla="*/ 384441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111831 w 2795028"/>
            <a:gd name="connsiteY5" fmla="*/ 435053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0696"/>
            <a:gd name="connsiteX1" fmla="*/ 446485 w 2795028"/>
            <a:gd name="connsiteY1" fmla="*/ 5413 h 460696"/>
            <a:gd name="connsiteX2" fmla="*/ 1128094 w 2795028"/>
            <a:gd name="connsiteY2" fmla="*/ 379030 h 460696"/>
            <a:gd name="connsiteX3" fmla="*/ 2795028 w 2795028"/>
            <a:gd name="connsiteY3" fmla="*/ 411989 h 460696"/>
            <a:gd name="connsiteX4" fmla="*/ 2795028 w 2795028"/>
            <a:gd name="connsiteY4" fmla="*/ 460696 h 460696"/>
            <a:gd name="connsiteX5" fmla="*/ 1111831 w 2795028"/>
            <a:gd name="connsiteY5" fmla="*/ 435053 h 460696"/>
            <a:gd name="connsiteX6" fmla="*/ 411307 w 2795028"/>
            <a:gd name="connsiteY6" fmla="*/ 46002 h 460696"/>
            <a:gd name="connsiteX7" fmla="*/ 0 w 2795028"/>
            <a:gd name="connsiteY7" fmla="*/ 43296 h 460696"/>
            <a:gd name="connsiteX8" fmla="*/ 2706 w 2795028"/>
            <a:gd name="connsiteY8" fmla="*/ 0 h 460696"/>
            <a:gd name="connsiteX0" fmla="*/ 2706 w 2795028"/>
            <a:gd name="connsiteY0" fmla="*/ 0 h 467518"/>
            <a:gd name="connsiteX1" fmla="*/ 446485 w 2795028"/>
            <a:gd name="connsiteY1" fmla="*/ 5413 h 467518"/>
            <a:gd name="connsiteX2" fmla="*/ 1128094 w 2795028"/>
            <a:gd name="connsiteY2" fmla="*/ 379030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11307 w 2795028"/>
            <a:gd name="connsiteY6" fmla="*/ 46002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2706 w 2795028"/>
            <a:gd name="connsiteY0" fmla="*/ 0 h 467518"/>
            <a:gd name="connsiteX1" fmla="*/ 446485 w 2795028"/>
            <a:gd name="connsiteY1" fmla="*/ 5413 h 467518"/>
            <a:gd name="connsiteX2" fmla="*/ 1145165 w 2795028"/>
            <a:gd name="connsiteY2" fmla="*/ 410116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11307 w 2795028"/>
            <a:gd name="connsiteY6" fmla="*/ 46002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2706 w 2795028"/>
            <a:gd name="connsiteY0" fmla="*/ 0 h 467518"/>
            <a:gd name="connsiteX1" fmla="*/ 446485 w 2795028"/>
            <a:gd name="connsiteY1" fmla="*/ 5413 h 467518"/>
            <a:gd name="connsiteX2" fmla="*/ 1145165 w 2795028"/>
            <a:gd name="connsiteY2" fmla="*/ 410116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62518 w 2795028"/>
            <a:gd name="connsiteY6" fmla="*/ 176003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2706 w 2795028"/>
            <a:gd name="connsiteY0" fmla="*/ 0 h 467518"/>
            <a:gd name="connsiteX1" fmla="*/ 460710 w 2795028"/>
            <a:gd name="connsiteY1" fmla="*/ 138239 h 467518"/>
            <a:gd name="connsiteX2" fmla="*/ 1145165 w 2795028"/>
            <a:gd name="connsiteY2" fmla="*/ 410116 h 467518"/>
            <a:gd name="connsiteX3" fmla="*/ 2795028 w 2795028"/>
            <a:gd name="connsiteY3" fmla="*/ 411989 h 467518"/>
            <a:gd name="connsiteX4" fmla="*/ 2795028 w 2795028"/>
            <a:gd name="connsiteY4" fmla="*/ 460696 h 467518"/>
            <a:gd name="connsiteX5" fmla="*/ 1166192 w 2795028"/>
            <a:gd name="connsiteY5" fmla="*/ 467518 h 467518"/>
            <a:gd name="connsiteX6" fmla="*/ 462518 w 2795028"/>
            <a:gd name="connsiteY6" fmla="*/ 176003 h 467518"/>
            <a:gd name="connsiteX7" fmla="*/ 0 w 2795028"/>
            <a:gd name="connsiteY7" fmla="*/ 43296 h 467518"/>
            <a:gd name="connsiteX8" fmla="*/ 2706 w 2795028"/>
            <a:gd name="connsiteY8" fmla="*/ 0 h 467518"/>
            <a:gd name="connsiteX0" fmla="*/ 85212 w 2877534"/>
            <a:gd name="connsiteY0" fmla="*/ 0 h 467518"/>
            <a:gd name="connsiteX1" fmla="*/ 543216 w 2877534"/>
            <a:gd name="connsiteY1" fmla="*/ 138239 h 467518"/>
            <a:gd name="connsiteX2" fmla="*/ 1227671 w 2877534"/>
            <a:gd name="connsiteY2" fmla="*/ 410116 h 467518"/>
            <a:gd name="connsiteX3" fmla="*/ 2877534 w 2877534"/>
            <a:gd name="connsiteY3" fmla="*/ 411989 h 467518"/>
            <a:gd name="connsiteX4" fmla="*/ 2877534 w 2877534"/>
            <a:gd name="connsiteY4" fmla="*/ 460696 h 467518"/>
            <a:gd name="connsiteX5" fmla="*/ 1248698 w 2877534"/>
            <a:gd name="connsiteY5" fmla="*/ 467518 h 467518"/>
            <a:gd name="connsiteX6" fmla="*/ 545024 w 2877534"/>
            <a:gd name="connsiteY6" fmla="*/ 176003 h 467518"/>
            <a:gd name="connsiteX7" fmla="*/ 0 w 2877534"/>
            <a:gd name="connsiteY7" fmla="*/ 176122 h 467518"/>
            <a:gd name="connsiteX8" fmla="*/ 85212 w 2877534"/>
            <a:gd name="connsiteY8" fmla="*/ 0 h 467518"/>
            <a:gd name="connsiteX0" fmla="*/ 2707 w 2877534"/>
            <a:gd name="connsiteY0" fmla="*/ 8717 h 329279"/>
            <a:gd name="connsiteX1" fmla="*/ 543216 w 2877534"/>
            <a:gd name="connsiteY1" fmla="*/ 0 h 329279"/>
            <a:gd name="connsiteX2" fmla="*/ 1227671 w 2877534"/>
            <a:gd name="connsiteY2" fmla="*/ 271877 h 329279"/>
            <a:gd name="connsiteX3" fmla="*/ 2877534 w 2877534"/>
            <a:gd name="connsiteY3" fmla="*/ 273750 h 329279"/>
            <a:gd name="connsiteX4" fmla="*/ 2877534 w 2877534"/>
            <a:gd name="connsiteY4" fmla="*/ 322457 h 329279"/>
            <a:gd name="connsiteX5" fmla="*/ 1248698 w 2877534"/>
            <a:gd name="connsiteY5" fmla="*/ 329279 h 329279"/>
            <a:gd name="connsiteX6" fmla="*/ 545024 w 2877534"/>
            <a:gd name="connsiteY6" fmla="*/ 37764 h 329279"/>
            <a:gd name="connsiteX7" fmla="*/ 0 w 2877534"/>
            <a:gd name="connsiteY7" fmla="*/ 37883 h 329279"/>
            <a:gd name="connsiteX8" fmla="*/ 2707 w 2877534"/>
            <a:gd name="connsiteY8" fmla="*/ 8717 h 32927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2877534" h="329279">
              <a:moveTo>
                <a:pt x="2707" y="8717"/>
              </a:moveTo>
              <a:lnTo>
                <a:pt x="543216" y="0"/>
              </a:lnTo>
              <a:lnTo>
                <a:pt x="1227671" y="271877"/>
              </a:lnTo>
              <a:lnTo>
                <a:pt x="2877534" y="273750"/>
              </a:lnTo>
              <a:lnTo>
                <a:pt x="2877534" y="322457"/>
              </a:lnTo>
              <a:lnTo>
                <a:pt x="1248698" y="329279"/>
              </a:lnTo>
              <a:lnTo>
                <a:pt x="545024" y="37764"/>
              </a:lnTo>
              <a:lnTo>
                <a:pt x="0" y="37883"/>
              </a:lnTo>
              <a:lnTo>
                <a:pt x="2707" y="8717"/>
              </a:lnTo>
              <a:close/>
            </a:path>
          </a:pathLst>
        </a:custGeom>
        <a:solidFill xmlns:a="http://schemas.openxmlformats.org/drawingml/2006/main">
          <a:schemeClr val="accent6">
            <a:lumMod val="60000"/>
            <a:lumOff val="40000"/>
            <a:alpha val="50000"/>
          </a:schemeClr>
        </a:solidFill>
        <a:ln xmlns:a="http://schemas.openxmlformats.org/drawingml/2006/main" w="6350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0.18333</cdr:x>
      <cdr:y>0.31852</cdr:y>
    </cdr:from>
    <cdr:to>
      <cdr:x>0.61296</cdr:x>
      <cdr:y>0.66484</cdr:y>
    </cdr:to>
    <cdr:sp macro="" textlink="">
      <cdr:nvSpPr>
        <cdr:cNvPr id="10" name="Freeform: Shape 9">
          <a:extLst xmlns:a="http://schemas.openxmlformats.org/drawingml/2006/main">
            <a:ext uri="{FF2B5EF4-FFF2-40B4-BE49-F238E27FC236}">
              <a16:creationId xmlns:a16="http://schemas.microsoft.com/office/drawing/2014/main" id="{192E6323-C621-4E75-9E8D-6AFFCA214FE4}"/>
            </a:ext>
          </a:extLst>
        </cdr:cNvPr>
        <cdr:cNvSpPr/>
      </cdr:nvSpPr>
      <cdr:spPr>
        <a:xfrm xmlns:a="http://schemas.openxmlformats.org/drawingml/2006/main">
          <a:off x="2459690" y="1283034"/>
          <a:ext cx="5764231" cy="1395016"/>
        </a:xfrm>
        <a:custGeom xmlns:a="http://schemas.openxmlformats.org/drawingml/2006/main"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01591 w 5799956"/>
            <a:gd name="connsiteY5" fmla="*/ 213322 h 1398570"/>
            <a:gd name="connsiteX6" fmla="*/ 0 w 5799956"/>
            <a:gd name="connsiteY6" fmla="*/ 0 h 1398570"/>
            <a:gd name="connsiteX0" fmla="*/ 5846236 w 5846236"/>
            <a:gd name="connsiteY0" fmla="*/ 1405623 h 1405623"/>
            <a:gd name="connsiteX1" fmla="*/ 3816002 w 5846236"/>
            <a:gd name="connsiteY1" fmla="*/ 1395043 h 1405623"/>
            <a:gd name="connsiteX2" fmla="*/ 3621386 w 5846236"/>
            <a:gd name="connsiteY2" fmla="*/ 1014043 h 1405623"/>
            <a:gd name="connsiteX3" fmla="*/ 2993209 w 5846236"/>
            <a:gd name="connsiteY3" fmla="*/ 597393 h 1405623"/>
            <a:gd name="connsiteX4" fmla="*/ 1708980 w 5846236"/>
            <a:gd name="connsiteY4" fmla="*/ 604207 h 1405623"/>
            <a:gd name="connsiteX5" fmla="*/ 947871 w 5846236"/>
            <a:gd name="connsiteY5" fmla="*/ 220375 h 1405623"/>
            <a:gd name="connsiteX6" fmla="*/ 0 w 5846236"/>
            <a:gd name="connsiteY6" fmla="*/ 0 h 140562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804527 w 5657554"/>
            <a:gd name="connsiteY3" fmla="*/ 586813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637592 w 5657554"/>
            <a:gd name="connsiteY5" fmla="*/ 218455 h 1395043"/>
            <a:gd name="connsiteX6" fmla="*/ 0 w 5657554"/>
            <a:gd name="connsiteY6" fmla="*/ 0 h 1395043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58644 w 5783494"/>
            <a:gd name="connsiteY2" fmla="*/ 999134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214126 h 1390714"/>
            <a:gd name="connsiteX6" fmla="*/ 0 w 5783494"/>
            <a:gd name="connsiteY6" fmla="*/ 0 h 1390714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12863 w 5783494"/>
            <a:gd name="connsiteY2" fmla="*/ 862669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214126 h 1390714"/>
            <a:gd name="connsiteX6" fmla="*/ 0 w 5783494"/>
            <a:gd name="connsiteY6" fmla="*/ 0 h 13907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5783494" h="1390714">
              <a:moveTo>
                <a:pt x="5783494" y="1390714"/>
              </a:moveTo>
              <a:lnTo>
                <a:pt x="3753260" y="1380134"/>
              </a:lnTo>
              <a:lnTo>
                <a:pt x="3512863" y="862669"/>
              </a:lnTo>
              <a:lnTo>
                <a:pt x="2798747" y="578957"/>
              </a:lnTo>
              <a:lnTo>
                <a:pt x="1535877" y="585770"/>
              </a:lnTo>
              <a:lnTo>
                <a:pt x="763532" y="214126"/>
              </a:lnTo>
              <a:lnTo>
                <a:pt x="0" y="0"/>
              </a:lnTo>
            </a:path>
          </a:pathLst>
        </a:custGeom>
        <a:noFill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0.14908</cdr:x>
      <cdr:y>0.23283</cdr:y>
    </cdr:from>
    <cdr:to>
      <cdr:x>0.16776</cdr:x>
      <cdr:y>0.32771</cdr:y>
    </cdr:to>
    <cdr:pic>
      <cdr:nvPicPr>
        <cdr:cNvPr id="19" name="Picture 18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992584" y="934958"/>
          <a:ext cx="249685" cy="38100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0.24487</cdr:x>
      <cdr:y>0.31307</cdr:y>
    </cdr:from>
    <cdr:to>
      <cdr:x>0.26355</cdr:x>
      <cdr:y>0.40795</cdr:y>
    </cdr:to>
    <cdr:pic>
      <cdr:nvPicPr>
        <cdr:cNvPr id="20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296262" y="1265672"/>
          <a:ext cx="251462" cy="38357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0.18458</cdr:x>
      <cdr:y>0.24415</cdr:y>
    </cdr:from>
    <cdr:to>
      <cdr:x>0.20326</cdr:x>
      <cdr:y>0.33903</cdr:y>
    </cdr:to>
    <cdr:pic>
      <cdr:nvPicPr>
        <cdr:cNvPr id="21" name="Picture 20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467087" y="980401"/>
          <a:ext cx="249685" cy="38100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0.21654</cdr:x>
      <cdr:y>0.27708</cdr:y>
    </cdr:from>
    <cdr:to>
      <cdr:x>0.23522</cdr:x>
      <cdr:y>0.37196</cdr:y>
    </cdr:to>
    <cdr:pic>
      <cdr:nvPicPr>
        <cdr:cNvPr id="23" name="Picture 22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2915009" y="1120174"/>
          <a:ext cx="251462" cy="38357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0.4602</cdr:x>
      <cdr:y>0.56322</cdr:y>
    </cdr:from>
    <cdr:to>
      <cdr:x>0.62397</cdr:x>
      <cdr:y>0.66357</cdr:y>
    </cdr:to>
    <cdr:pic>
      <cdr:nvPicPr>
        <cdr:cNvPr id="24" name="Picture 23">
          <a:extLst xmlns:a="http://schemas.openxmlformats.org/drawingml/2006/main">
            <a:ext uri="{FF2B5EF4-FFF2-40B4-BE49-F238E27FC236}">
              <a16:creationId xmlns:a16="http://schemas.microsoft.com/office/drawing/2014/main" id="{1967853E-1EC7-41FC-B06A-66AE7BB893A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3">
          <a:alphaModFix amt="49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32487" t="23744" r="17857" b="33134"/>
        <a:stretch xmlns:a="http://schemas.openxmlformats.org/drawingml/2006/main"/>
      </cdr:blipFill>
      <cdr:spPr>
        <a:xfrm xmlns:a="http://schemas.openxmlformats.org/drawingml/2006/main">
          <a:off x="6174381" y="2268719"/>
          <a:ext cx="2197297" cy="40421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0.47607</cdr:x>
      <cdr:y>0.55543</cdr:y>
    </cdr:from>
    <cdr:to>
      <cdr:x>0.61292</cdr:x>
      <cdr:y>0.66226</cdr:y>
    </cdr:to>
    <cdr:pic>
      <cdr:nvPicPr>
        <cdr:cNvPr id="25" name="Picture 24">
          <a:extLst xmlns:a="http://schemas.openxmlformats.org/drawingml/2006/main">
            <a:ext uri="{FF2B5EF4-FFF2-40B4-BE49-F238E27FC236}">
              <a16:creationId xmlns:a16="http://schemas.microsoft.com/office/drawing/2014/main" id="{51EE1894-BC41-47B3-83B6-0ED5E48CC42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5">
          <a:alphaModFix amt="49000"/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10685" t="19233" r="17057" b="14520"/>
        <a:stretch xmlns:a="http://schemas.openxmlformats.org/drawingml/2006/main"/>
      </cdr:blipFill>
      <cdr:spPr>
        <a:xfrm xmlns:a="http://schemas.openxmlformats.org/drawingml/2006/main">
          <a:off x="6387304" y="2237350"/>
          <a:ext cx="1836080" cy="43030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0.12518</cdr:x>
      <cdr:y>0.23109</cdr:y>
    </cdr:from>
    <cdr:to>
      <cdr:x>0.14386</cdr:x>
      <cdr:y>0.32598</cdr:y>
    </cdr:to>
    <cdr:pic>
      <cdr:nvPicPr>
        <cdr:cNvPr id="36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673207" y="927967"/>
          <a:ext cx="249677" cy="3810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0.27192</cdr:x>
      <cdr:y>0.35494</cdr:y>
    </cdr:from>
    <cdr:to>
      <cdr:x>0.2906</cdr:x>
      <cdr:y>0.44982</cdr:y>
    </cdr:to>
    <cdr:pic>
      <cdr:nvPicPr>
        <cdr:cNvPr id="38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50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3660438" y="1434941"/>
          <a:ext cx="251461" cy="38357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0.10305</cdr:x>
      <cdr:y>0.23311</cdr:y>
    </cdr:from>
    <cdr:to>
      <cdr:x>0.12173</cdr:x>
      <cdr:y>0.328</cdr:y>
    </cdr:to>
    <cdr:pic>
      <cdr:nvPicPr>
        <cdr:cNvPr id="54" name="Picture 17">
          <a:extLst xmlns:a="http://schemas.openxmlformats.org/drawingml/2006/main">
            <a:ext uri="{FF2B5EF4-FFF2-40B4-BE49-F238E27FC236}">
              <a16:creationId xmlns:a16="http://schemas.microsoft.com/office/drawing/2014/main" id="{EFCEA827-DA9A-487F-B6A6-B985BDF71ABE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1377324" y="936073"/>
          <a:ext cx="249677" cy="3810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0.30515</cdr:x>
      <cdr:y>0.37912</cdr:y>
    </cdr:from>
    <cdr:to>
      <cdr:x>0.32383</cdr:x>
      <cdr:y>0.474</cdr:y>
    </cdr:to>
    <cdr:pic>
      <cdr:nvPicPr>
        <cdr:cNvPr id="74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107810" y="1532678"/>
          <a:ext cx="251461" cy="38357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0.33545</cdr:x>
      <cdr:y>0.3772</cdr:y>
    </cdr:from>
    <cdr:to>
      <cdr:x>0.35413</cdr:x>
      <cdr:y>0.47208</cdr:y>
    </cdr:to>
    <cdr:pic>
      <cdr:nvPicPr>
        <cdr:cNvPr id="92" name="Picture 19">
          <a:extLst xmlns:a="http://schemas.openxmlformats.org/drawingml/2006/main">
            <a:ext uri="{FF2B5EF4-FFF2-40B4-BE49-F238E27FC236}">
              <a16:creationId xmlns:a16="http://schemas.microsoft.com/office/drawing/2014/main" id="{32300BC9-00DB-4795-A710-2D7DFD8D27C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>
          <a:alphaModFix amt="43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aintStrokes/>
                  </a14:imgEffect>
                </a14:imgLayer>
              </a14:imgProps>
            </a:ext>
          </a:extLst>
        </a:blip>
        <a:srcRect xmlns:a="http://schemas.openxmlformats.org/drawingml/2006/main" l="23604" t="12508" r="53725" b="11290"/>
        <a:stretch xmlns:a="http://schemas.openxmlformats.org/drawingml/2006/main"/>
      </cdr:blipFill>
      <cdr:spPr>
        <a:xfrm xmlns:a="http://schemas.openxmlformats.org/drawingml/2006/main" flipH="1">
          <a:off x="4515709" y="1524938"/>
          <a:ext cx="251462" cy="383578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0.44447</cdr:x>
      <cdr:y>0.53218</cdr:y>
    </cdr:from>
    <cdr:to>
      <cdr:x>0.58808</cdr:x>
      <cdr:y>0.5662</cdr:y>
    </cdr:to>
    <cdr:sp macro="" textlink="">
      <cdr:nvSpPr>
        <cdr:cNvPr id="98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8F6880C8-67E1-4792-9C47-FAFCCED2D47C}"/>
            </a:ext>
          </a:extLst>
        </cdr:cNvPr>
        <cdr:cNvSpPr/>
      </cdr:nvSpPr>
      <cdr:spPr>
        <a:xfrm xmlns:a="http://schemas.openxmlformats.org/drawingml/2006/main">
          <a:off x="5963389" y="2143687"/>
          <a:ext cx="1926777" cy="137036"/>
        </a:xfrm>
        <a:custGeom xmlns:a="http://schemas.openxmlformats.org/drawingml/2006/main"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29628 w 1755845"/>
            <a:gd name="connsiteY4" fmla="*/ 129633 h 133454"/>
            <a:gd name="connsiteX0" fmla="*/ 0 w 1755845"/>
            <a:gd name="connsiteY0" fmla="*/ 8770 h 136991"/>
            <a:gd name="connsiteX1" fmla="*/ 1627277 w 1755845"/>
            <a:gd name="connsiteY1" fmla="*/ 0 h 136991"/>
            <a:gd name="connsiteX2" fmla="*/ 1755845 w 1755845"/>
            <a:gd name="connsiteY2" fmla="*/ 136991 h 136991"/>
            <a:gd name="connsiteX3" fmla="*/ 970818 w 1755845"/>
            <a:gd name="connsiteY3" fmla="*/ 136991 h 136991"/>
            <a:gd name="connsiteX4" fmla="*/ 29628 w 1755845"/>
            <a:gd name="connsiteY4" fmla="*/ 133170 h 136991"/>
            <a:gd name="connsiteX0" fmla="*/ 0 w 1696486"/>
            <a:gd name="connsiteY0" fmla="*/ 8770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29628 w 1696486"/>
            <a:gd name="connsiteY4" fmla="*/ 133170 h 136991"/>
            <a:gd name="connsiteX0" fmla="*/ 0 w 1696486"/>
            <a:gd name="connsiteY0" fmla="*/ 8770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49715 w 1696486"/>
            <a:gd name="connsiteY4" fmla="*/ 133170 h 13699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696486" h="136991">
              <a:moveTo>
                <a:pt x="0" y="8770"/>
              </a:moveTo>
              <a:lnTo>
                <a:pt x="1627277" y="0"/>
              </a:lnTo>
              <a:lnTo>
                <a:pt x="1696486" y="136991"/>
              </a:lnTo>
              <a:lnTo>
                <a:pt x="970818" y="136991"/>
              </a:lnTo>
              <a:lnTo>
                <a:pt x="49715" y="133170"/>
              </a:lnTo>
            </a:path>
          </a:pathLst>
        </a:custGeom>
        <a:solidFill xmlns:a="http://schemas.openxmlformats.org/drawingml/2006/main">
          <a:schemeClr val="accent4">
            <a:lumMod val="40000"/>
            <a:lumOff val="60000"/>
          </a:schemeClr>
        </a:solidFill>
        <a:ln xmlns:a="http://schemas.openxmlformats.org/drawingml/2006/main">
          <a:solidFill>
            <a:schemeClr val="accent4">
              <a:lumMod val="75000"/>
            </a:schemeClr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0.28843</cdr:x>
      <cdr:y>0.45698</cdr:y>
    </cdr:from>
    <cdr:to>
      <cdr:x>0.2977</cdr:x>
      <cdr:y>0.4886</cdr:y>
    </cdr:to>
    <cdr:sp macro="" textlink="">
      <cdr:nvSpPr>
        <cdr:cNvPr id="99" name="Rectangle: Rounded Corners 98">
          <a:extLst xmlns:a="http://schemas.openxmlformats.org/drawingml/2006/main">
            <a:ext uri="{FF2B5EF4-FFF2-40B4-BE49-F238E27FC236}">
              <a16:creationId xmlns:a16="http://schemas.microsoft.com/office/drawing/2014/main" id="{DED52D0A-0A67-449A-8EDE-CAEA51BB3877}"/>
            </a:ext>
          </a:extLst>
        </cdr:cNvPr>
        <cdr:cNvSpPr/>
      </cdr:nvSpPr>
      <cdr:spPr>
        <a:xfrm xmlns:a="http://schemas.openxmlformats.org/drawingml/2006/main">
          <a:off x="3865399" y="1835040"/>
          <a:ext cx="124234" cy="126972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0.43545</cdr:x>
      <cdr:y>0.53215</cdr:y>
    </cdr:from>
    <cdr:to>
      <cdr:x>0.44473</cdr:x>
      <cdr:y>0.56377</cdr:y>
    </cdr:to>
    <cdr:sp macro="" textlink="">
      <cdr:nvSpPr>
        <cdr:cNvPr id="100" name="Rectangle: Rounded Corners 99">
          <a:extLst xmlns:a="http://schemas.openxmlformats.org/drawingml/2006/main">
            <a:ext uri="{FF2B5EF4-FFF2-40B4-BE49-F238E27FC236}">
              <a16:creationId xmlns:a16="http://schemas.microsoft.com/office/drawing/2014/main" id="{447EF322-A29B-4083-B9B5-6481D8C6EBF3}"/>
            </a:ext>
          </a:extLst>
        </cdr:cNvPr>
        <cdr:cNvSpPr/>
      </cdr:nvSpPr>
      <cdr:spPr>
        <a:xfrm xmlns:a="http://schemas.openxmlformats.org/drawingml/2006/main">
          <a:off x="5842336" y="2143556"/>
          <a:ext cx="124507" cy="127369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0.26717</cdr:x>
      <cdr:y>0.50117</cdr:y>
    </cdr:from>
    <cdr:to>
      <cdr:x>0.28825</cdr:x>
      <cdr:y>0.63853</cdr:y>
    </cdr:to>
    <cdr:cxnSp macro="">
      <cdr:nvCxnSpPr>
        <cdr:cNvPr id="103" name="Straight Arrow Connector 102">
          <a:extLst xmlns:a="http://schemas.openxmlformats.org/drawingml/2006/main">
            <a:ext uri="{FF2B5EF4-FFF2-40B4-BE49-F238E27FC236}">
              <a16:creationId xmlns:a16="http://schemas.microsoft.com/office/drawing/2014/main" id="{11166945-C395-43AF-A05F-C2946333A744}"/>
            </a:ext>
          </a:extLst>
        </cdr:cNvPr>
        <cdr:cNvCxnSpPr/>
      </cdr:nvCxnSpPr>
      <cdr:spPr>
        <a:xfrm xmlns:a="http://schemas.openxmlformats.org/drawingml/2006/main" flipV="1">
          <a:off x="3580526" y="2012497"/>
          <a:ext cx="282543" cy="55156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0.27475</cdr:x>
      <cdr:y>0.55119</cdr:y>
    </cdr:from>
    <cdr:to>
      <cdr:x>0.4331</cdr:x>
      <cdr:y>0.65112</cdr:y>
    </cdr:to>
    <cdr:cxnSp macro="">
      <cdr:nvCxnSpPr>
        <cdr:cNvPr id="105" name="Straight Arrow Connector 104">
          <a:extLst xmlns:a="http://schemas.openxmlformats.org/drawingml/2006/main">
            <a:ext uri="{FF2B5EF4-FFF2-40B4-BE49-F238E27FC236}">
              <a16:creationId xmlns:a16="http://schemas.microsoft.com/office/drawing/2014/main" id="{7A5851C4-6621-4D27-B6C5-0653183FD52D}"/>
            </a:ext>
          </a:extLst>
        </cdr:cNvPr>
        <cdr:cNvCxnSpPr/>
      </cdr:nvCxnSpPr>
      <cdr:spPr>
        <a:xfrm xmlns:a="http://schemas.openxmlformats.org/drawingml/2006/main" flipV="1">
          <a:off x="3686247" y="2220239"/>
          <a:ext cx="2124517" cy="40254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0.22168</cdr:x>
      <cdr:y>0.62208</cdr:y>
    </cdr:from>
    <cdr:to>
      <cdr:x>0.28998</cdr:x>
      <cdr:y>0.72662</cdr:y>
    </cdr:to>
    <cdr:sp macro="" textlink="">
      <cdr:nvSpPr>
        <cdr:cNvPr id="106" name="TextBox 105">
          <a:extLst xmlns:a="http://schemas.openxmlformats.org/drawingml/2006/main">
            <a:ext uri="{FF2B5EF4-FFF2-40B4-BE49-F238E27FC236}">
              <a16:creationId xmlns:a16="http://schemas.microsoft.com/office/drawing/2014/main" id="{0B4343F3-092C-4501-8F4E-00E80735EBDB}"/>
            </a:ext>
          </a:extLst>
        </cdr:cNvPr>
        <cdr:cNvSpPr txBox="1"/>
      </cdr:nvSpPr>
      <cdr:spPr>
        <a:xfrm xmlns:a="http://schemas.openxmlformats.org/drawingml/2006/main">
          <a:off x="2967897" y="2508668"/>
          <a:ext cx="914400" cy="4215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/>
            <a:t>Live brush</a:t>
          </a:r>
        </a:p>
        <a:p xmlns:a="http://schemas.openxmlformats.org/drawingml/2006/main">
          <a:r>
            <a:rPr lang="en-US" sz="1000"/>
            <a:t>facine.</a:t>
          </a:r>
        </a:p>
      </cdr:txBody>
    </cdr:sp>
  </cdr:relSizeAnchor>
  <cdr:relSizeAnchor xmlns:cdr="http://schemas.openxmlformats.org/drawingml/2006/chartDrawing">
    <cdr:from>
      <cdr:x>0.23043</cdr:x>
      <cdr:y>0.03353</cdr:y>
    </cdr:from>
    <cdr:to>
      <cdr:x>0.36427</cdr:x>
      <cdr:y>0.10613</cdr:y>
    </cdr:to>
    <cdr:sp macro="" textlink="">
      <cdr:nvSpPr>
        <cdr:cNvPr id="107" name="TextBox 106">
          <a:extLst xmlns:a="http://schemas.openxmlformats.org/drawingml/2006/main">
            <a:ext uri="{FF2B5EF4-FFF2-40B4-BE49-F238E27FC236}">
              <a16:creationId xmlns:a16="http://schemas.microsoft.com/office/drawing/2014/main" id="{0E317CBA-8B58-4560-93C8-A1B9A253763D}"/>
            </a:ext>
          </a:extLst>
        </cdr:cNvPr>
        <cdr:cNvSpPr txBox="1"/>
      </cdr:nvSpPr>
      <cdr:spPr>
        <a:xfrm xmlns:a="http://schemas.openxmlformats.org/drawingml/2006/main">
          <a:off x="3085007" y="135225"/>
          <a:ext cx="1791793" cy="292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Transplant</a:t>
          </a:r>
          <a:r>
            <a:rPr lang="en-US" sz="1100" baseline="0"/>
            <a:t> or bare-root trees</a:t>
          </a:r>
          <a:endParaRPr lang="en-US" sz="1100"/>
        </a:p>
      </cdr:txBody>
    </cdr:sp>
  </cdr:relSizeAnchor>
  <cdr:relSizeAnchor xmlns:cdr="http://schemas.openxmlformats.org/drawingml/2006/chartDrawing">
    <cdr:from>
      <cdr:x>0.17911</cdr:x>
      <cdr:y>0.09064</cdr:y>
    </cdr:from>
    <cdr:to>
      <cdr:x>0.30216</cdr:x>
      <cdr:y>0.23197</cdr:y>
    </cdr:to>
    <cdr:cxnSp macro="">
      <cdr:nvCxnSpPr>
        <cdr:cNvPr id="109" name="Straight Arrow Connector 108">
          <a:extLst xmlns:a="http://schemas.openxmlformats.org/drawingml/2006/main">
            <a:ext uri="{FF2B5EF4-FFF2-40B4-BE49-F238E27FC236}">
              <a16:creationId xmlns:a16="http://schemas.microsoft.com/office/drawing/2014/main" id="{5F63AB94-5A58-4A70-B706-BBBAF31345CE}"/>
            </a:ext>
          </a:extLst>
        </cdr:cNvPr>
        <cdr:cNvCxnSpPr/>
      </cdr:nvCxnSpPr>
      <cdr:spPr>
        <a:xfrm xmlns:a="http://schemas.openxmlformats.org/drawingml/2006/main" flipH="1">
          <a:off x="2397960" y="365542"/>
          <a:ext cx="1647355" cy="56993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0.25113</cdr:x>
      <cdr:y>0.09161</cdr:y>
    </cdr:from>
    <cdr:to>
      <cdr:x>0.30216</cdr:x>
      <cdr:y>0.27069</cdr:y>
    </cdr:to>
    <cdr:cxnSp macro="">
      <cdr:nvCxnSpPr>
        <cdr:cNvPr id="111" name="Straight Arrow Connector 110">
          <a:extLst xmlns:a="http://schemas.openxmlformats.org/drawingml/2006/main">
            <a:ext uri="{FF2B5EF4-FFF2-40B4-BE49-F238E27FC236}">
              <a16:creationId xmlns:a16="http://schemas.microsoft.com/office/drawing/2014/main" id="{8CA40595-3A2A-40D4-94C8-DE568D83F93F}"/>
            </a:ext>
          </a:extLst>
        </cdr:cNvPr>
        <cdr:cNvCxnSpPr/>
      </cdr:nvCxnSpPr>
      <cdr:spPr>
        <a:xfrm xmlns:a="http://schemas.openxmlformats.org/drawingml/2006/main" flipH="1">
          <a:off x="3362170" y="369446"/>
          <a:ext cx="683145" cy="72218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0.30187</cdr:x>
      <cdr:y>0.08968</cdr:y>
    </cdr:from>
    <cdr:to>
      <cdr:x>0.33803</cdr:x>
      <cdr:y>0.38976</cdr:y>
    </cdr:to>
    <cdr:cxnSp macro="">
      <cdr:nvCxnSpPr>
        <cdr:cNvPr id="113" name="Straight Arrow Connector 112">
          <a:extLst xmlns:a="http://schemas.openxmlformats.org/drawingml/2006/main">
            <a:ext uri="{FF2B5EF4-FFF2-40B4-BE49-F238E27FC236}">
              <a16:creationId xmlns:a16="http://schemas.microsoft.com/office/drawing/2014/main" id="{DEE910CE-1266-4E66-ADCC-F51B1C912BF8}"/>
            </a:ext>
          </a:extLst>
        </cdr:cNvPr>
        <cdr:cNvCxnSpPr/>
      </cdr:nvCxnSpPr>
      <cdr:spPr>
        <a:xfrm xmlns:a="http://schemas.openxmlformats.org/drawingml/2006/main">
          <a:off x="4041411" y="361639"/>
          <a:ext cx="484058" cy="121014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0.4707</cdr:x>
      <cdr:y>0.77326</cdr:y>
    </cdr:from>
    <cdr:to>
      <cdr:x>0.539</cdr:x>
      <cdr:y>0.83697</cdr:y>
    </cdr:to>
    <cdr:sp macro="" textlink="">
      <cdr:nvSpPr>
        <cdr:cNvPr id="117" name="TextBox 116">
          <a:extLst xmlns:a="http://schemas.openxmlformats.org/drawingml/2006/main">
            <a:ext uri="{FF2B5EF4-FFF2-40B4-BE49-F238E27FC236}">
              <a16:creationId xmlns:a16="http://schemas.microsoft.com/office/drawing/2014/main" id="{F024A979-54D0-4928-A23C-F62AD59780BA}"/>
            </a:ext>
          </a:extLst>
        </cdr:cNvPr>
        <cdr:cNvSpPr txBox="1"/>
      </cdr:nvSpPr>
      <cdr:spPr>
        <a:xfrm xmlns:a="http://schemas.openxmlformats.org/drawingml/2006/main">
          <a:off x="6301647" y="3118340"/>
          <a:ext cx="914400" cy="2569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Excavation</a:t>
          </a:r>
          <a:r>
            <a:rPr lang="en-US" sz="1100" baseline="0"/>
            <a:t> line</a:t>
          </a:r>
          <a:endParaRPr lang="en-US" sz="1100"/>
        </a:p>
      </cdr:txBody>
    </cdr:sp>
  </cdr:relSizeAnchor>
  <cdr:relSizeAnchor xmlns:cdr="http://schemas.openxmlformats.org/drawingml/2006/chartDrawing">
    <cdr:from>
      <cdr:x>0.50485</cdr:x>
      <cdr:y>0.6666</cdr:y>
    </cdr:from>
    <cdr:to>
      <cdr:x>0.51064</cdr:x>
      <cdr:y>0.77326</cdr:y>
    </cdr:to>
    <cdr:cxnSp macro="">
      <cdr:nvCxnSpPr>
        <cdr:cNvPr id="119" name="Straight Arrow Connector 118">
          <a:extLst xmlns:a="http://schemas.openxmlformats.org/drawingml/2006/main">
            <a:ext uri="{FF2B5EF4-FFF2-40B4-BE49-F238E27FC236}">
              <a16:creationId xmlns:a16="http://schemas.microsoft.com/office/drawing/2014/main" id="{804DDF98-0A12-45C8-A25C-0ED4F260AF73}"/>
            </a:ext>
          </a:extLst>
        </cdr:cNvPr>
        <cdr:cNvCxnSpPr>
          <a:stCxn xmlns:a="http://schemas.openxmlformats.org/drawingml/2006/main" id="117" idx="0"/>
        </cdr:cNvCxnSpPr>
      </cdr:nvCxnSpPr>
      <cdr:spPr>
        <a:xfrm xmlns:a="http://schemas.openxmlformats.org/drawingml/2006/main" flipV="1">
          <a:off x="6758847" y="2688237"/>
          <a:ext cx="77605" cy="43010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0.70629</cdr:x>
      <cdr:y>0.35684</cdr:y>
    </cdr:from>
    <cdr:to>
      <cdr:x>0.83369</cdr:x>
      <cdr:y>0.4217</cdr:y>
    </cdr:to>
    <cdr:sp macro="" textlink="">
      <cdr:nvSpPr>
        <cdr:cNvPr id="120" name="TextBox 119">
          <a:extLst xmlns:a="http://schemas.openxmlformats.org/drawingml/2006/main">
            <a:ext uri="{FF2B5EF4-FFF2-40B4-BE49-F238E27FC236}">
              <a16:creationId xmlns:a16="http://schemas.microsoft.com/office/drawing/2014/main" id="{004DAED5-B1DB-46DD-A7B0-E1EF234FF472}"/>
            </a:ext>
          </a:extLst>
        </cdr:cNvPr>
        <cdr:cNvSpPr txBox="1"/>
      </cdr:nvSpPr>
      <cdr:spPr>
        <a:xfrm xmlns:a="http://schemas.openxmlformats.org/drawingml/2006/main">
          <a:off x="9465469" y="1432914"/>
          <a:ext cx="1707357" cy="2604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1' Coir wrapped soil</a:t>
          </a:r>
          <a:r>
            <a:rPr lang="en-US" sz="1100" baseline="0"/>
            <a:t> lift.</a:t>
          </a:r>
          <a:endParaRPr lang="en-US" sz="1100"/>
        </a:p>
      </cdr:txBody>
    </cdr:sp>
  </cdr:relSizeAnchor>
  <cdr:relSizeAnchor xmlns:cdr="http://schemas.openxmlformats.org/drawingml/2006/chartDrawing">
    <cdr:from>
      <cdr:x>0.571</cdr:x>
      <cdr:y>0.40331</cdr:y>
    </cdr:from>
    <cdr:to>
      <cdr:x>0.71271</cdr:x>
      <cdr:y>0.57948</cdr:y>
    </cdr:to>
    <cdr:cxnSp macro="">
      <cdr:nvCxnSpPr>
        <cdr:cNvPr id="122" name="Straight Arrow Connector 121">
          <a:extLst xmlns:a="http://schemas.openxmlformats.org/drawingml/2006/main">
            <a:ext uri="{FF2B5EF4-FFF2-40B4-BE49-F238E27FC236}">
              <a16:creationId xmlns:a16="http://schemas.microsoft.com/office/drawing/2014/main" id="{B7AF4909-851C-4B79-AADE-437B2FCBC103}"/>
            </a:ext>
          </a:extLst>
        </cdr:cNvPr>
        <cdr:cNvCxnSpPr/>
      </cdr:nvCxnSpPr>
      <cdr:spPr>
        <a:xfrm xmlns:a="http://schemas.openxmlformats.org/drawingml/2006/main" flipH="1">
          <a:off x="7644516" y="1626434"/>
          <a:ext cx="1897193" cy="71047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0.4255</cdr:x>
      <cdr:y>0.23391</cdr:y>
    </cdr:from>
    <cdr:to>
      <cdr:x>0.49111</cdr:x>
      <cdr:y>0.49043</cdr:y>
    </cdr:to>
    <cdr:cxnSp macro="">
      <cdr:nvCxnSpPr>
        <cdr:cNvPr id="124" name="Straight Arrow Connector 123">
          <a:extLst xmlns:a="http://schemas.openxmlformats.org/drawingml/2006/main">
            <a:ext uri="{FF2B5EF4-FFF2-40B4-BE49-F238E27FC236}">
              <a16:creationId xmlns:a16="http://schemas.microsoft.com/office/drawing/2014/main" id="{1826E671-CA33-4908-9057-CAA6A5C30CDC}"/>
            </a:ext>
          </a:extLst>
        </cdr:cNvPr>
        <cdr:cNvCxnSpPr/>
      </cdr:nvCxnSpPr>
      <cdr:spPr>
        <a:xfrm xmlns:a="http://schemas.openxmlformats.org/drawingml/2006/main" flipH="1">
          <a:off x="5696576" y="943288"/>
          <a:ext cx="878329" cy="103447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0.443</cdr:x>
      <cdr:y>0.18164</cdr:y>
    </cdr:from>
    <cdr:to>
      <cdr:x>0.58733</cdr:x>
      <cdr:y>0.24359</cdr:y>
    </cdr:to>
    <cdr:sp macro="" textlink="">
      <cdr:nvSpPr>
        <cdr:cNvPr id="125" name="TextBox 124">
          <a:extLst xmlns:a="http://schemas.openxmlformats.org/drawingml/2006/main">
            <a:ext uri="{FF2B5EF4-FFF2-40B4-BE49-F238E27FC236}">
              <a16:creationId xmlns:a16="http://schemas.microsoft.com/office/drawing/2014/main" id="{8985C8EE-D25E-41B9-B8FB-C00ADB60BF13}"/>
            </a:ext>
          </a:extLst>
        </cdr:cNvPr>
        <cdr:cNvSpPr txBox="1"/>
      </cdr:nvSpPr>
      <cdr:spPr>
        <a:xfrm xmlns:a="http://schemas.openxmlformats.org/drawingml/2006/main">
          <a:off x="5930797" y="732489"/>
          <a:ext cx="1932325" cy="249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Area to add live stakes</a:t>
          </a:r>
        </a:p>
      </cdr:txBody>
    </cdr:sp>
  </cdr:relSizeAnchor>
  <cdr:relSizeAnchor xmlns:cdr="http://schemas.openxmlformats.org/drawingml/2006/chartDrawing">
    <cdr:from>
      <cdr:x>0.5815</cdr:x>
      <cdr:y>0.66193</cdr:y>
    </cdr:from>
    <cdr:to>
      <cdr:x>0.59161</cdr:x>
      <cdr:y>0.77199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D50C45BA-8520-4F72-AF28-FB2883289ED1}"/>
            </a:ext>
          </a:extLst>
        </cdr:cNvPr>
        <cdr:cNvCxnSpPr/>
      </cdr:nvCxnSpPr>
      <cdr:spPr>
        <a:xfrm xmlns:a="http://schemas.openxmlformats.org/drawingml/2006/main" flipH="1" flipV="1">
          <a:off x="7827850" y="2608490"/>
          <a:ext cx="136071" cy="43372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610320</xdr:colOff>
      <xdr:row>2</xdr:row>
      <xdr:rowOff>36249</xdr:rowOff>
    </xdr:from>
    <xdr:to>
      <xdr:col>21</xdr:col>
      <xdr:colOff>221046</xdr:colOff>
      <xdr:row>10</xdr:row>
      <xdr:rowOff>80211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CEA827-DA9A-487F-B6A6-B985BDF71A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604" t="12508" r="53725" b="11290"/>
        <a:stretch/>
      </xdr:blipFill>
      <xdr:spPr>
        <a:xfrm>
          <a:off x="12230820" y="417249"/>
          <a:ext cx="833937" cy="1567962"/>
        </a:xfrm>
        <a:prstGeom prst="rect">
          <a:avLst/>
        </a:prstGeom>
      </xdr:spPr>
    </xdr:pic>
    <xdr:clientData/>
  </xdr:twoCellAnchor>
  <xdr:twoCellAnchor editAs="oneCell">
    <xdr:from>
      <xdr:col>25</xdr:col>
      <xdr:colOff>586154</xdr:colOff>
      <xdr:row>19</xdr:row>
      <xdr:rowOff>97692</xdr:rowOff>
    </xdr:from>
    <xdr:to>
      <xdr:col>28</xdr:col>
      <xdr:colOff>390769</xdr:colOff>
      <xdr:row>22</xdr:row>
      <xdr:rowOff>175206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67853E-1EC7-41FC-B06A-66AE7BB893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alphaModFix amt="49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aintStrokes/>
                  </a14:imgEffect>
                </a14:imgLayer>
              </a14:imgProps>
            </a:ext>
          </a:extLst>
        </a:blip>
        <a:srcRect l="19901" t="23744" r="17857" b="31378"/>
        <a:stretch/>
      </xdr:blipFill>
      <xdr:spPr>
        <a:xfrm>
          <a:off x="15850577" y="3810000"/>
          <a:ext cx="1636346" cy="663668"/>
        </a:xfrm>
        <a:prstGeom prst="rect">
          <a:avLst/>
        </a:prstGeom>
      </xdr:spPr>
    </xdr:pic>
    <xdr:clientData/>
  </xdr:twoCellAnchor>
  <xdr:twoCellAnchor editAs="oneCell">
    <xdr:from>
      <xdr:col>22</xdr:col>
      <xdr:colOff>122116</xdr:colOff>
      <xdr:row>45</xdr:row>
      <xdr:rowOff>24423</xdr:rowOff>
    </xdr:from>
    <xdr:to>
      <xdr:col>24</xdr:col>
      <xdr:colOff>366346</xdr:colOff>
      <xdr:row>48</xdr:row>
      <xdr:rowOff>193985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1EE1894-BC41-47B3-83B6-0ED5E48CC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0685" t="19233" r="17057" b="14520"/>
        <a:stretch/>
      </xdr:blipFill>
      <xdr:spPr>
        <a:xfrm>
          <a:off x="13554808" y="8816731"/>
          <a:ext cx="1465384" cy="755716"/>
        </a:xfrm>
        <a:prstGeom prst="rect">
          <a:avLst/>
        </a:prstGeom>
      </xdr:spPr>
    </xdr:pic>
    <xdr:clientData/>
  </xdr:twoCellAnchor>
  <xdr:twoCellAnchor>
    <xdr:from>
      <xdr:col>5</xdr:col>
      <xdr:colOff>170945</xdr:colOff>
      <xdr:row>30</xdr:row>
      <xdr:rowOff>87311</xdr:rowOff>
    </xdr:from>
    <xdr:to>
      <xdr:col>9</xdr:col>
      <xdr:colOff>118638</xdr:colOff>
      <xdr:row>34</xdr:row>
      <xdr:rowOff>58259</xdr:rowOff>
    </xdr:to>
    <xdr:sp macro="" textlink="">
      <xdr:nvSpPr>
        <xdr:cNvPr id="46" name="Freeform: Shape 45">
          <a:extLst>
            <a:ext uri="{FF2B5EF4-FFF2-40B4-BE49-F238E27FC236}">
              <a16:creationId xmlns:a16="http://schemas.microsoft.com/office/drawing/2014/main" id="{456E8954-0340-4F13-8CB2-85029AA807DC}"/>
            </a:ext>
          </a:extLst>
        </xdr:cNvPr>
        <xdr:cNvSpPr/>
      </xdr:nvSpPr>
      <xdr:spPr>
        <a:xfrm>
          <a:off x="3218945" y="5802311"/>
          <a:ext cx="2386093" cy="732948"/>
        </a:xfrm>
        <a:custGeom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29628 w 1755845"/>
            <a:gd name="connsiteY4" fmla="*/ 129633 h 133454"/>
            <a:gd name="connsiteX0" fmla="*/ 0 w 1755845"/>
            <a:gd name="connsiteY0" fmla="*/ 8770 h 136991"/>
            <a:gd name="connsiteX1" fmla="*/ 1627277 w 1755845"/>
            <a:gd name="connsiteY1" fmla="*/ 0 h 136991"/>
            <a:gd name="connsiteX2" fmla="*/ 1755845 w 1755845"/>
            <a:gd name="connsiteY2" fmla="*/ 136991 h 136991"/>
            <a:gd name="connsiteX3" fmla="*/ 970818 w 1755845"/>
            <a:gd name="connsiteY3" fmla="*/ 136991 h 136991"/>
            <a:gd name="connsiteX4" fmla="*/ 29628 w 1755845"/>
            <a:gd name="connsiteY4" fmla="*/ 133170 h 136991"/>
            <a:gd name="connsiteX0" fmla="*/ 0 w 1696486"/>
            <a:gd name="connsiteY0" fmla="*/ 8770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29628 w 1696486"/>
            <a:gd name="connsiteY4" fmla="*/ 133170 h 136991"/>
            <a:gd name="connsiteX0" fmla="*/ 0 w 1696486"/>
            <a:gd name="connsiteY0" fmla="*/ 8770 h 136991"/>
            <a:gd name="connsiteX1" fmla="*/ 1685120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29628 w 1696486"/>
            <a:gd name="connsiteY4" fmla="*/ 133170 h 136991"/>
            <a:gd name="connsiteX0" fmla="*/ 0 w 1668185"/>
            <a:gd name="connsiteY0" fmla="*/ 8770 h 136991"/>
            <a:gd name="connsiteX1" fmla="*/ 1656819 w 1668185"/>
            <a:gd name="connsiteY1" fmla="*/ 0 h 136991"/>
            <a:gd name="connsiteX2" fmla="*/ 1668185 w 1668185"/>
            <a:gd name="connsiteY2" fmla="*/ 136991 h 136991"/>
            <a:gd name="connsiteX3" fmla="*/ 942517 w 1668185"/>
            <a:gd name="connsiteY3" fmla="*/ 136991 h 136991"/>
            <a:gd name="connsiteX4" fmla="*/ 1327 w 1668185"/>
            <a:gd name="connsiteY4" fmla="*/ 133170 h 136991"/>
            <a:gd name="connsiteX0" fmla="*/ 0 w 1668185"/>
            <a:gd name="connsiteY0" fmla="*/ 8770 h 136991"/>
            <a:gd name="connsiteX1" fmla="*/ 1460 w 1668185"/>
            <a:gd name="connsiteY1" fmla="*/ 3251 h 136991"/>
            <a:gd name="connsiteX2" fmla="*/ 1656819 w 1668185"/>
            <a:gd name="connsiteY2" fmla="*/ 0 h 136991"/>
            <a:gd name="connsiteX3" fmla="*/ 1668185 w 1668185"/>
            <a:gd name="connsiteY3" fmla="*/ 136991 h 136991"/>
            <a:gd name="connsiteX4" fmla="*/ 942517 w 1668185"/>
            <a:gd name="connsiteY4" fmla="*/ 136991 h 136991"/>
            <a:gd name="connsiteX5" fmla="*/ 1327 w 1668185"/>
            <a:gd name="connsiteY5" fmla="*/ 133170 h 136991"/>
            <a:gd name="connsiteX0" fmla="*/ 0 w 1668185"/>
            <a:gd name="connsiteY0" fmla="*/ 203540 h 331761"/>
            <a:gd name="connsiteX1" fmla="*/ 142966 w 1668185"/>
            <a:gd name="connsiteY1" fmla="*/ 0 h 331761"/>
            <a:gd name="connsiteX2" fmla="*/ 1656819 w 1668185"/>
            <a:gd name="connsiteY2" fmla="*/ 194770 h 331761"/>
            <a:gd name="connsiteX3" fmla="*/ 1668185 w 1668185"/>
            <a:gd name="connsiteY3" fmla="*/ 331761 h 331761"/>
            <a:gd name="connsiteX4" fmla="*/ 942517 w 1668185"/>
            <a:gd name="connsiteY4" fmla="*/ 331761 h 331761"/>
            <a:gd name="connsiteX5" fmla="*/ 1327 w 1668185"/>
            <a:gd name="connsiteY5" fmla="*/ 327940 h 331761"/>
            <a:gd name="connsiteX0" fmla="*/ 0 w 1668185"/>
            <a:gd name="connsiteY0" fmla="*/ 203540 h 331761"/>
            <a:gd name="connsiteX1" fmla="*/ 1460 w 1668185"/>
            <a:gd name="connsiteY1" fmla="*/ 198021 h 331761"/>
            <a:gd name="connsiteX2" fmla="*/ 142966 w 1668185"/>
            <a:gd name="connsiteY2" fmla="*/ 0 h 331761"/>
            <a:gd name="connsiteX3" fmla="*/ 1656819 w 1668185"/>
            <a:gd name="connsiteY3" fmla="*/ 194770 h 331761"/>
            <a:gd name="connsiteX4" fmla="*/ 1668185 w 1668185"/>
            <a:gd name="connsiteY4" fmla="*/ 331761 h 331761"/>
            <a:gd name="connsiteX5" fmla="*/ 942517 w 1668185"/>
            <a:gd name="connsiteY5" fmla="*/ 331761 h 331761"/>
            <a:gd name="connsiteX6" fmla="*/ 1327 w 1668185"/>
            <a:gd name="connsiteY6" fmla="*/ 327940 h 331761"/>
            <a:gd name="connsiteX0" fmla="*/ 31558 w 1699743"/>
            <a:gd name="connsiteY0" fmla="*/ 203540 h 331761"/>
            <a:gd name="connsiteX1" fmla="*/ 0 w 1699743"/>
            <a:gd name="connsiteY1" fmla="*/ 61154 h 331761"/>
            <a:gd name="connsiteX2" fmla="*/ 174524 w 1699743"/>
            <a:gd name="connsiteY2" fmla="*/ 0 h 331761"/>
            <a:gd name="connsiteX3" fmla="*/ 1688377 w 1699743"/>
            <a:gd name="connsiteY3" fmla="*/ 194770 h 331761"/>
            <a:gd name="connsiteX4" fmla="*/ 1699743 w 1699743"/>
            <a:gd name="connsiteY4" fmla="*/ 331761 h 331761"/>
            <a:gd name="connsiteX5" fmla="*/ 974075 w 1699743"/>
            <a:gd name="connsiteY5" fmla="*/ 331761 h 331761"/>
            <a:gd name="connsiteX6" fmla="*/ 32885 w 1699743"/>
            <a:gd name="connsiteY6" fmla="*/ 327940 h 331761"/>
            <a:gd name="connsiteX0" fmla="*/ 31558 w 1699743"/>
            <a:gd name="connsiteY0" fmla="*/ 203540 h 331761"/>
            <a:gd name="connsiteX1" fmla="*/ 28303 w 1699743"/>
            <a:gd name="connsiteY1" fmla="*/ 203845 h 331761"/>
            <a:gd name="connsiteX2" fmla="*/ 0 w 1699743"/>
            <a:gd name="connsiteY2" fmla="*/ 61154 h 331761"/>
            <a:gd name="connsiteX3" fmla="*/ 174524 w 1699743"/>
            <a:gd name="connsiteY3" fmla="*/ 0 h 331761"/>
            <a:gd name="connsiteX4" fmla="*/ 1688377 w 1699743"/>
            <a:gd name="connsiteY4" fmla="*/ 194770 h 331761"/>
            <a:gd name="connsiteX5" fmla="*/ 1699743 w 1699743"/>
            <a:gd name="connsiteY5" fmla="*/ 331761 h 331761"/>
            <a:gd name="connsiteX6" fmla="*/ 974075 w 1699743"/>
            <a:gd name="connsiteY6" fmla="*/ 331761 h 331761"/>
            <a:gd name="connsiteX7" fmla="*/ 32885 w 1699743"/>
            <a:gd name="connsiteY7" fmla="*/ 327940 h 331761"/>
            <a:gd name="connsiteX0" fmla="*/ 31558 w 1699743"/>
            <a:gd name="connsiteY0" fmla="*/ 203540 h 331761"/>
            <a:gd name="connsiteX1" fmla="*/ 9435 w 1699743"/>
            <a:gd name="connsiteY1" fmla="*/ 113571 h 331761"/>
            <a:gd name="connsiteX2" fmla="*/ 0 w 1699743"/>
            <a:gd name="connsiteY2" fmla="*/ 61154 h 331761"/>
            <a:gd name="connsiteX3" fmla="*/ 174524 w 1699743"/>
            <a:gd name="connsiteY3" fmla="*/ 0 h 331761"/>
            <a:gd name="connsiteX4" fmla="*/ 1688377 w 1699743"/>
            <a:gd name="connsiteY4" fmla="*/ 194770 h 331761"/>
            <a:gd name="connsiteX5" fmla="*/ 1699743 w 1699743"/>
            <a:gd name="connsiteY5" fmla="*/ 331761 h 331761"/>
            <a:gd name="connsiteX6" fmla="*/ 974075 w 1699743"/>
            <a:gd name="connsiteY6" fmla="*/ 331761 h 331761"/>
            <a:gd name="connsiteX7" fmla="*/ 32885 w 1699743"/>
            <a:gd name="connsiteY7" fmla="*/ 327940 h 331761"/>
            <a:gd name="connsiteX0" fmla="*/ 0 w 1875727"/>
            <a:gd name="connsiteY0" fmla="*/ 314200 h 331761"/>
            <a:gd name="connsiteX1" fmla="*/ 185419 w 1875727"/>
            <a:gd name="connsiteY1" fmla="*/ 113571 h 331761"/>
            <a:gd name="connsiteX2" fmla="*/ 175984 w 1875727"/>
            <a:gd name="connsiteY2" fmla="*/ 61154 h 331761"/>
            <a:gd name="connsiteX3" fmla="*/ 350508 w 1875727"/>
            <a:gd name="connsiteY3" fmla="*/ 0 h 331761"/>
            <a:gd name="connsiteX4" fmla="*/ 1864361 w 1875727"/>
            <a:gd name="connsiteY4" fmla="*/ 194770 h 331761"/>
            <a:gd name="connsiteX5" fmla="*/ 1875727 w 1875727"/>
            <a:gd name="connsiteY5" fmla="*/ 331761 h 331761"/>
            <a:gd name="connsiteX6" fmla="*/ 1150059 w 1875727"/>
            <a:gd name="connsiteY6" fmla="*/ 331761 h 331761"/>
            <a:gd name="connsiteX7" fmla="*/ 208869 w 1875727"/>
            <a:gd name="connsiteY7" fmla="*/ 327940 h 331761"/>
            <a:gd name="connsiteX0" fmla="*/ 0 w 1875727"/>
            <a:gd name="connsiteY0" fmla="*/ 314200 h 331761"/>
            <a:gd name="connsiteX1" fmla="*/ 209004 w 1875727"/>
            <a:gd name="connsiteY1" fmla="*/ 311593 h 331761"/>
            <a:gd name="connsiteX2" fmla="*/ 175984 w 1875727"/>
            <a:gd name="connsiteY2" fmla="*/ 61154 h 331761"/>
            <a:gd name="connsiteX3" fmla="*/ 350508 w 1875727"/>
            <a:gd name="connsiteY3" fmla="*/ 0 h 331761"/>
            <a:gd name="connsiteX4" fmla="*/ 1864361 w 1875727"/>
            <a:gd name="connsiteY4" fmla="*/ 194770 h 331761"/>
            <a:gd name="connsiteX5" fmla="*/ 1875727 w 1875727"/>
            <a:gd name="connsiteY5" fmla="*/ 331761 h 331761"/>
            <a:gd name="connsiteX6" fmla="*/ 1150059 w 1875727"/>
            <a:gd name="connsiteY6" fmla="*/ 331761 h 331761"/>
            <a:gd name="connsiteX7" fmla="*/ 208869 w 1875727"/>
            <a:gd name="connsiteY7" fmla="*/ 327940 h 331761"/>
            <a:gd name="connsiteX0" fmla="*/ 0 w 1875727"/>
            <a:gd name="connsiteY0" fmla="*/ 314200 h 331761"/>
            <a:gd name="connsiteX1" fmla="*/ 209004 w 1875727"/>
            <a:gd name="connsiteY1" fmla="*/ 311593 h 331761"/>
            <a:gd name="connsiteX2" fmla="*/ 213720 w 1875727"/>
            <a:gd name="connsiteY2" fmla="*/ 215494 h 331761"/>
            <a:gd name="connsiteX3" fmla="*/ 350508 w 1875727"/>
            <a:gd name="connsiteY3" fmla="*/ 0 h 331761"/>
            <a:gd name="connsiteX4" fmla="*/ 1864361 w 1875727"/>
            <a:gd name="connsiteY4" fmla="*/ 194770 h 331761"/>
            <a:gd name="connsiteX5" fmla="*/ 1875727 w 1875727"/>
            <a:gd name="connsiteY5" fmla="*/ 331761 h 331761"/>
            <a:gd name="connsiteX6" fmla="*/ 1150059 w 1875727"/>
            <a:gd name="connsiteY6" fmla="*/ 331761 h 331761"/>
            <a:gd name="connsiteX7" fmla="*/ 208869 w 1875727"/>
            <a:gd name="connsiteY7" fmla="*/ 327940 h 331761"/>
            <a:gd name="connsiteX0" fmla="*/ 0 w 1875727"/>
            <a:gd name="connsiteY0" fmla="*/ 119430 h 136991"/>
            <a:gd name="connsiteX1" fmla="*/ 209004 w 1875727"/>
            <a:gd name="connsiteY1" fmla="*/ 116823 h 136991"/>
            <a:gd name="connsiteX2" fmla="*/ 213720 w 1875727"/>
            <a:gd name="connsiteY2" fmla="*/ 20724 h 136991"/>
            <a:gd name="connsiteX3" fmla="*/ 378808 w 1875727"/>
            <a:gd name="connsiteY3" fmla="*/ 11988 h 136991"/>
            <a:gd name="connsiteX4" fmla="*/ 1864361 w 1875727"/>
            <a:gd name="connsiteY4" fmla="*/ 0 h 136991"/>
            <a:gd name="connsiteX5" fmla="*/ 1875727 w 1875727"/>
            <a:gd name="connsiteY5" fmla="*/ 136991 h 136991"/>
            <a:gd name="connsiteX6" fmla="*/ 1150059 w 1875727"/>
            <a:gd name="connsiteY6" fmla="*/ 136991 h 136991"/>
            <a:gd name="connsiteX7" fmla="*/ 208869 w 1875727"/>
            <a:gd name="connsiteY7" fmla="*/ 133170 h 136991"/>
            <a:gd name="connsiteX0" fmla="*/ 0 w 1875727"/>
            <a:gd name="connsiteY0" fmla="*/ 119430 h 136991"/>
            <a:gd name="connsiteX1" fmla="*/ 209004 w 1875727"/>
            <a:gd name="connsiteY1" fmla="*/ 116823 h 136991"/>
            <a:gd name="connsiteX2" fmla="*/ 213720 w 1875727"/>
            <a:gd name="connsiteY2" fmla="*/ 20724 h 136991"/>
            <a:gd name="connsiteX3" fmla="*/ 378808 w 1875727"/>
            <a:gd name="connsiteY3" fmla="*/ 11988 h 136991"/>
            <a:gd name="connsiteX4" fmla="*/ 1864361 w 1875727"/>
            <a:gd name="connsiteY4" fmla="*/ 0 h 136991"/>
            <a:gd name="connsiteX5" fmla="*/ 1875727 w 1875727"/>
            <a:gd name="connsiteY5" fmla="*/ 136991 h 136991"/>
            <a:gd name="connsiteX6" fmla="*/ 1150059 w 1875727"/>
            <a:gd name="connsiteY6" fmla="*/ 136991 h 136991"/>
            <a:gd name="connsiteX7" fmla="*/ 208869 w 1875727"/>
            <a:gd name="connsiteY7" fmla="*/ 133170 h 136991"/>
            <a:gd name="connsiteX0" fmla="*/ 0 w 1875727"/>
            <a:gd name="connsiteY0" fmla="*/ 122002 h 139563"/>
            <a:gd name="connsiteX1" fmla="*/ 209004 w 1875727"/>
            <a:gd name="connsiteY1" fmla="*/ 119395 h 139563"/>
            <a:gd name="connsiteX2" fmla="*/ 213720 w 1875727"/>
            <a:gd name="connsiteY2" fmla="*/ 23296 h 139563"/>
            <a:gd name="connsiteX3" fmla="*/ 364657 w 1875727"/>
            <a:gd name="connsiteY3" fmla="*/ 0 h 139563"/>
            <a:gd name="connsiteX4" fmla="*/ 1864361 w 1875727"/>
            <a:gd name="connsiteY4" fmla="*/ 2572 h 139563"/>
            <a:gd name="connsiteX5" fmla="*/ 1875727 w 1875727"/>
            <a:gd name="connsiteY5" fmla="*/ 139563 h 139563"/>
            <a:gd name="connsiteX6" fmla="*/ 1150059 w 1875727"/>
            <a:gd name="connsiteY6" fmla="*/ 139563 h 139563"/>
            <a:gd name="connsiteX7" fmla="*/ 208869 w 1875727"/>
            <a:gd name="connsiteY7" fmla="*/ 135742 h 139563"/>
            <a:gd name="connsiteX0" fmla="*/ 0 w 1875727"/>
            <a:gd name="connsiteY0" fmla="*/ 124915 h 142476"/>
            <a:gd name="connsiteX1" fmla="*/ 209004 w 1875727"/>
            <a:gd name="connsiteY1" fmla="*/ 122308 h 142476"/>
            <a:gd name="connsiteX2" fmla="*/ 209003 w 1875727"/>
            <a:gd name="connsiteY2" fmla="*/ 0 h 142476"/>
            <a:gd name="connsiteX3" fmla="*/ 364657 w 1875727"/>
            <a:gd name="connsiteY3" fmla="*/ 2913 h 142476"/>
            <a:gd name="connsiteX4" fmla="*/ 1864361 w 1875727"/>
            <a:gd name="connsiteY4" fmla="*/ 5485 h 142476"/>
            <a:gd name="connsiteX5" fmla="*/ 1875727 w 1875727"/>
            <a:gd name="connsiteY5" fmla="*/ 142476 h 142476"/>
            <a:gd name="connsiteX6" fmla="*/ 1150059 w 1875727"/>
            <a:gd name="connsiteY6" fmla="*/ 142476 h 142476"/>
            <a:gd name="connsiteX7" fmla="*/ 208869 w 1875727"/>
            <a:gd name="connsiteY7" fmla="*/ 138655 h 142476"/>
            <a:gd name="connsiteX0" fmla="*/ 0 w 1875727"/>
            <a:gd name="connsiteY0" fmla="*/ 124915 h 142476"/>
            <a:gd name="connsiteX1" fmla="*/ 209004 w 1875727"/>
            <a:gd name="connsiteY1" fmla="*/ 122308 h 142476"/>
            <a:gd name="connsiteX2" fmla="*/ 209003 w 1875727"/>
            <a:gd name="connsiteY2" fmla="*/ 0 h 142476"/>
            <a:gd name="connsiteX3" fmla="*/ 364657 w 1875727"/>
            <a:gd name="connsiteY3" fmla="*/ 2913 h 142476"/>
            <a:gd name="connsiteX4" fmla="*/ 1864361 w 1875727"/>
            <a:gd name="connsiteY4" fmla="*/ 5485 h 142476"/>
            <a:gd name="connsiteX5" fmla="*/ 1875727 w 1875727"/>
            <a:gd name="connsiteY5" fmla="*/ 142476 h 142476"/>
            <a:gd name="connsiteX6" fmla="*/ 630941 w 1875727"/>
            <a:gd name="connsiteY6" fmla="*/ 142476 h 142476"/>
            <a:gd name="connsiteX7" fmla="*/ 208869 w 1875727"/>
            <a:gd name="connsiteY7" fmla="*/ 138655 h 142476"/>
            <a:gd name="connsiteX0" fmla="*/ 0 w 1864361"/>
            <a:gd name="connsiteY0" fmla="*/ 124915 h 148300"/>
            <a:gd name="connsiteX1" fmla="*/ 209004 w 1864361"/>
            <a:gd name="connsiteY1" fmla="*/ 122308 h 148300"/>
            <a:gd name="connsiteX2" fmla="*/ 209003 w 1864361"/>
            <a:gd name="connsiteY2" fmla="*/ 0 h 148300"/>
            <a:gd name="connsiteX3" fmla="*/ 364657 w 1864361"/>
            <a:gd name="connsiteY3" fmla="*/ 2913 h 148300"/>
            <a:gd name="connsiteX4" fmla="*/ 1864361 w 1864361"/>
            <a:gd name="connsiteY4" fmla="*/ 5485 h 148300"/>
            <a:gd name="connsiteX5" fmla="*/ 688529 w 1864361"/>
            <a:gd name="connsiteY5" fmla="*/ 148300 h 148300"/>
            <a:gd name="connsiteX6" fmla="*/ 630941 w 1864361"/>
            <a:gd name="connsiteY6" fmla="*/ 142476 h 148300"/>
            <a:gd name="connsiteX7" fmla="*/ 208869 w 1864361"/>
            <a:gd name="connsiteY7" fmla="*/ 138655 h 148300"/>
            <a:gd name="connsiteX0" fmla="*/ 0 w 695220"/>
            <a:gd name="connsiteY0" fmla="*/ 124915 h 148300"/>
            <a:gd name="connsiteX1" fmla="*/ 209004 w 695220"/>
            <a:gd name="connsiteY1" fmla="*/ 122308 h 148300"/>
            <a:gd name="connsiteX2" fmla="*/ 209003 w 695220"/>
            <a:gd name="connsiteY2" fmla="*/ 0 h 148300"/>
            <a:gd name="connsiteX3" fmla="*/ 364657 w 695220"/>
            <a:gd name="connsiteY3" fmla="*/ 2913 h 148300"/>
            <a:gd name="connsiteX4" fmla="*/ 695220 w 695220"/>
            <a:gd name="connsiteY4" fmla="*/ 5485 h 148300"/>
            <a:gd name="connsiteX5" fmla="*/ 688529 w 695220"/>
            <a:gd name="connsiteY5" fmla="*/ 148300 h 148300"/>
            <a:gd name="connsiteX6" fmla="*/ 630941 w 695220"/>
            <a:gd name="connsiteY6" fmla="*/ 142476 h 148300"/>
            <a:gd name="connsiteX7" fmla="*/ 208869 w 695220"/>
            <a:gd name="connsiteY7" fmla="*/ 138655 h 148300"/>
            <a:gd name="connsiteX0" fmla="*/ 0 w 695220"/>
            <a:gd name="connsiteY0" fmla="*/ 124915 h 142476"/>
            <a:gd name="connsiteX1" fmla="*/ 209004 w 695220"/>
            <a:gd name="connsiteY1" fmla="*/ 122308 h 142476"/>
            <a:gd name="connsiteX2" fmla="*/ 209003 w 695220"/>
            <a:gd name="connsiteY2" fmla="*/ 0 h 142476"/>
            <a:gd name="connsiteX3" fmla="*/ 364657 w 695220"/>
            <a:gd name="connsiteY3" fmla="*/ 2913 h 142476"/>
            <a:gd name="connsiteX4" fmla="*/ 695220 w 695220"/>
            <a:gd name="connsiteY4" fmla="*/ 5485 h 142476"/>
            <a:gd name="connsiteX5" fmla="*/ 688530 w 695220"/>
            <a:gd name="connsiteY5" fmla="*/ 136652 h 142476"/>
            <a:gd name="connsiteX6" fmla="*/ 630941 w 695220"/>
            <a:gd name="connsiteY6" fmla="*/ 142476 h 142476"/>
            <a:gd name="connsiteX7" fmla="*/ 208869 w 695220"/>
            <a:gd name="connsiteY7" fmla="*/ 138655 h 142476"/>
            <a:gd name="connsiteX0" fmla="*/ 0 w 695220"/>
            <a:gd name="connsiteY0" fmla="*/ 124915 h 142476"/>
            <a:gd name="connsiteX1" fmla="*/ 209004 w 695220"/>
            <a:gd name="connsiteY1" fmla="*/ 122308 h 142476"/>
            <a:gd name="connsiteX2" fmla="*/ 209003 w 695220"/>
            <a:gd name="connsiteY2" fmla="*/ 0 h 142476"/>
            <a:gd name="connsiteX3" fmla="*/ 364657 w 695220"/>
            <a:gd name="connsiteY3" fmla="*/ 2913 h 142476"/>
            <a:gd name="connsiteX4" fmla="*/ 695220 w 695220"/>
            <a:gd name="connsiteY4" fmla="*/ 5485 h 142476"/>
            <a:gd name="connsiteX5" fmla="*/ 688530 w 695220"/>
            <a:gd name="connsiteY5" fmla="*/ 136652 h 142476"/>
            <a:gd name="connsiteX6" fmla="*/ 630941 w 695220"/>
            <a:gd name="connsiteY6" fmla="*/ 142476 h 142476"/>
            <a:gd name="connsiteX7" fmla="*/ 297586 w 695220"/>
            <a:gd name="connsiteY7" fmla="*/ 136632 h 142476"/>
            <a:gd name="connsiteX0" fmla="*/ 0 w 695220"/>
            <a:gd name="connsiteY0" fmla="*/ 124915 h 142476"/>
            <a:gd name="connsiteX1" fmla="*/ 209004 w 695220"/>
            <a:gd name="connsiteY1" fmla="*/ 122308 h 142476"/>
            <a:gd name="connsiteX2" fmla="*/ 209003 w 695220"/>
            <a:gd name="connsiteY2" fmla="*/ 0 h 142476"/>
            <a:gd name="connsiteX3" fmla="*/ 364657 w 695220"/>
            <a:gd name="connsiteY3" fmla="*/ 2913 h 142476"/>
            <a:gd name="connsiteX4" fmla="*/ 695220 w 695220"/>
            <a:gd name="connsiteY4" fmla="*/ 5485 h 142476"/>
            <a:gd name="connsiteX5" fmla="*/ 688530 w 695220"/>
            <a:gd name="connsiteY5" fmla="*/ 136652 h 142476"/>
            <a:gd name="connsiteX6" fmla="*/ 630941 w 695220"/>
            <a:gd name="connsiteY6" fmla="*/ 142476 h 142476"/>
            <a:gd name="connsiteX7" fmla="*/ 297586 w 695220"/>
            <a:gd name="connsiteY7" fmla="*/ 136632 h 142476"/>
            <a:gd name="connsiteX0" fmla="*/ 1 w 486217"/>
            <a:gd name="connsiteY0" fmla="*/ 122308 h 142476"/>
            <a:gd name="connsiteX1" fmla="*/ 0 w 486217"/>
            <a:gd name="connsiteY1" fmla="*/ 0 h 142476"/>
            <a:gd name="connsiteX2" fmla="*/ 155654 w 486217"/>
            <a:gd name="connsiteY2" fmla="*/ 2913 h 142476"/>
            <a:gd name="connsiteX3" fmla="*/ 486217 w 486217"/>
            <a:gd name="connsiteY3" fmla="*/ 5485 h 142476"/>
            <a:gd name="connsiteX4" fmla="*/ 479527 w 486217"/>
            <a:gd name="connsiteY4" fmla="*/ 136652 h 142476"/>
            <a:gd name="connsiteX5" fmla="*/ 421938 w 486217"/>
            <a:gd name="connsiteY5" fmla="*/ 142476 h 142476"/>
            <a:gd name="connsiteX6" fmla="*/ 88583 w 486217"/>
            <a:gd name="connsiteY6" fmla="*/ 136632 h 142476"/>
            <a:gd name="connsiteX0" fmla="*/ 0 w 486217"/>
            <a:gd name="connsiteY0" fmla="*/ 0 h 142476"/>
            <a:gd name="connsiteX1" fmla="*/ 155654 w 486217"/>
            <a:gd name="connsiteY1" fmla="*/ 2913 h 142476"/>
            <a:gd name="connsiteX2" fmla="*/ 486217 w 486217"/>
            <a:gd name="connsiteY2" fmla="*/ 5485 h 142476"/>
            <a:gd name="connsiteX3" fmla="*/ 479527 w 486217"/>
            <a:gd name="connsiteY3" fmla="*/ 136652 h 142476"/>
            <a:gd name="connsiteX4" fmla="*/ 421938 w 486217"/>
            <a:gd name="connsiteY4" fmla="*/ 142476 h 142476"/>
            <a:gd name="connsiteX5" fmla="*/ 88583 w 486217"/>
            <a:gd name="connsiteY5" fmla="*/ 136632 h 1424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</a:cxnLst>
          <a:rect l="l" t="t" r="r" b="b"/>
          <a:pathLst>
            <a:path w="486217" h="142476">
              <a:moveTo>
                <a:pt x="0" y="0"/>
              </a:moveTo>
              <a:lnTo>
                <a:pt x="155654" y="2913"/>
              </a:lnTo>
              <a:lnTo>
                <a:pt x="486217" y="5485"/>
              </a:lnTo>
              <a:lnTo>
                <a:pt x="479527" y="136652"/>
              </a:lnTo>
              <a:lnTo>
                <a:pt x="421938" y="142476"/>
              </a:lnTo>
              <a:lnTo>
                <a:pt x="88583" y="136632"/>
              </a:lnTo>
            </a:path>
          </a:pathLst>
        </a:custGeom>
        <a:solidFill>
          <a:schemeClr val="accent4">
            <a:lumMod val="40000"/>
            <a:lumOff val="60000"/>
          </a:schemeClr>
        </a:solidFill>
        <a:ln w="19050">
          <a:noFill/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3</xdr:col>
      <xdr:colOff>529811</xdr:colOff>
      <xdr:row>29</xdr:row>
      <xdr:rowOff>161059</xdr:rowOff>
    </xdr:from>
    <xdr:to>
      <xdr:col>5</xdr:col>
      <xdr:colOff>158026</xdr:colOff>
      <xdr:row>33</xdr:row>
      <xdr:rowOff>128473</xdr:rowOff>
    </xdr:to>
    <xdr:sp macro="" textlink="">
      <xdr:nvSpPr>
        <xdr:cNvPr id="47" name="Rectangle: Rounded Corners 46">
          <a:extLst>
            <a:ext uri="{FF2B5EF4-FFF2-40B4-BE49-F238E27FC236}">
              <a16:creationId xmlns:a16="http://schemas.microsoft.com/office/drawing/2014/main" id="{D84D3E79-E452-4171-BC3B-0E261A6E2C1D}"/>
            </a:ext>
          </a:extLst>
        </xdr:cNvPr>
        <xdr:cNvSpPr/>
      </xdr:nvSpPr>
      <xdr:spPr>
        <a:xfrm>
          <a:off x="2358611" y="5685559"/>
          <a:ext cx="847415" cy="729414"/>
        </a:xfrm>
        <a:prstGeom prst="roundRect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0</xdr:col>
      <xdr:colOff>542925</xdr:colOff>
      <xdr:row>25</xdr:row>
      <xdr:rowOff>86823</xdr:rowOff>
    </xdr:from>
    <xdr:to>
      <xdr:col>6</xdr:col>
      <xdr:colOff>125283</xdr:colOff>
      <xdr:row>35</xdr:row>
      <xdr:rowOff>67129</xdr:rowOff>
    </xdr:to>
    <xdr:sp macro="" textlink="">
      <xdr:nvSpPr>
        <xdr:cNvPr id="48" name="Freeform: Shape 47">
          <a:extLst>
            <a:ext uri="{FF2B5EF4-FFF2-40B4-BE49-F238E27FC236}">
              <a16:creationId xmlns:a16="http://schemas.microsoft.com/office/drawing/2014/main" id="{9362CC69-1BA9-497B-87E2-E3C18AA63F0E}"/>
            </a:ext>
          </a:extLst>
        </xdr:cNvPr>
        <xdr:cNvSpPr/>
      </xdr:nvSpPr>
      <xdr:spPr>
        <a:xfrm>
          <a:off x="542925" y="4849323"/>
          <a:ext cx="3239958" cy="1885306"/>
        </a:xfrm>
        <a:custGeom>
          <a:avLst/>
          <a:gdLst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591911 w 5245554"/>
            <a:gd name="connsiteY5" fmla="*/ 231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245554 w 5245554"/>
            <a:gd name="connsiteY0" fmla="*/ 1415142 h 1415142"/>
            <a:gd name="connsiteX1" fmla="*/ 3354161 w 5245554"/>
            <a:gd name="connsiteY1" fmla="*/ 1415142 h 1415142"/>
            <a:gd name="connsiteX2" fmla="*/ 3252107 w 5245554"/>
            <a:gd name="connsiteY2" fmla="*/ 1034142 h 1415142"/>
            <a:gd name="connsiteX3" fmla="*/ 2735036 w 5245554"/>
            <a:gd name="connsiteY3" fmla="*/ 646339 h 1415142"/>
            <a:gd name="connsiteX4" fmla="*/ 1136197 w 5245554"/>
            <a:gd name="connsiteY4" fmla="*/ 646339 h 1415142"/>
            <a:gd name="connsiteX5" fmla="*/ 368495 w 5245554"/>
            <a:gd name="connsiteY5" fmla="*/ 260321 h 1415142"/>
            <a:gd name="connsiteX6" fmla="*/ 0 w 5245554"/>
            <a:gd name="connsiteY6" fmla="*/ 0 h 1415142"/>
            <a:gd name="connsiteX7" fmla="*/ 0 w 5245554"/>
            <a:gd name="connsiteY7" fmla="*/ 0 h 1415142"/>
            <a:gd name="connsiteX0" fmla="*/ 5617913 w 5617913"/>
            <a:gd name="connsiteY0" fmla="*/ 1430598 h 1430598"/>
            <a:gd name="connsiteX1" fmla="*/ 3726520 w 5617913"/>
            <a:gd name="connsiteY1" fmla="*/ 1430598 h 1430598"/>
            <a:gd name="connsiteX2" fmla="*/ 3624466 w 5617913"/>
            <a:gd name="connsiteY2" fmla="*/ 1049598 h 1430598"/>
            <a:gd name="connsiteX3" fmla="*/ 3107395 w 5617913"/>
            <a:gd name="connsiteY3" fmla="*/ 661795 h 1430598"/>
            <a:gd name="connsiteX4" fmla="*/ 1508556 w 5617913"/>
            <a:gd name="connsiteY4" fmla="*/ 661795 h 1430598"/>
            <a:gd name="connsiteX5" fmla="*/ 740854 w 5617913"/>
            <a:gd name="connsiteY5" fmla="*/ 275777 h 1430598"/>
            <a:gd name="connsiteX6" fmla="*/ 372359 w 5617913"/>
            <a:gd name="connsiteY6" fmla="*/ 15456 h 1430598"/>
            <a:gd name="connsiteX7" fmla="*/ 0 w 5617913"/>
            <a:gd name="connsiteY7" fmla="*/ 32028 h 1430598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3107395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32090 h 1432090"/>
            <a:gd name="connsiteX1" fmla="*/ 3726520 w 5617913"/>
            <a:gd name="connsiteY1" fmla="*/ 1432090 h 1432090"/>
            <a:gd name="connsiteX2" fmla="*/ 3624466 w 5617913"/>
            <a:gd name="connsiteY2" fmla="*/ 1051090 h 1432090"/>
            <a:gd name="connsiteX3" fmla="*/ 2850881 w 5617913"/>
            <a:gd name="connsiteY3" fmla="*/ 663287 h 1432090"/>
            <a:gd name="connsiteX4" fmla="*/ 1508556 w 5617913"/>
            <a:gd name="connsiteY4" fmla="*/ 663287 h 1432090"/>
            <a:gd name="connsiteX5" fmla="*/ 740854 w 5617913"/>
            <a:gd name="connsiteY5" fmla="*/ 277269 h 1432090"/>
            <a:gd name="connsiteX6" fmla="*/ 372359 w 5617913"/>
            <a:gd name="connsiteY6" fmla="*/ 16948 h 1432090"/>
            <a:gd name="connsiteX7" fmla="*/ 0 w 5617913"/>
            <a:gd name="connsiteY7" fmla="*/ 33520 h 1432090"/>
            <a:gd name="connsiteX0" fmla="*/ 5617913 w 5617913"/>
            <a:gd name="connsiteY0" fmla="*/ 1415408 h 1415408"/>
            <a:gd name="connsiteX1" fmla="*/ 3726520 w 5617913"/>
            <a:gd name="connsiteY1" fmla="*/ 1415408 h 1415408"/>
            <a:gd name="connsiteX2" fmla="*/ 3624466 w 5617913"/>
            <a:gd name="connsiteY2" fmla="*/ 1034408 h 1415408"/>
            <a:gd name="connsiteX3" fmla="*/ 2850881 w 5617913"/>
            <a:gd name="connsiteY3" fmla="*/ 646605 h 1415408"/>
            <a:gd name="connsiteX4" fmla="*/ 1508556 w 5617913"/>
            <a:gd name="connsiteY4" fmla="*/ 646605 h 1415408"/>
            <a:gd name="connsiteX5" fmla="*/ 740854 w 5617913"/>
            <a:gd name="connsiteY5" fmla="*/ 260587 h 1415408"/>
            <a:gd name="connsiteX6" fmla="*/ 372359 w 5617913"/>
            <a:gd name="connsiteY6" fmla="*/ 266 h 1415408"/>
            <a:gd name="connsiteX7" fmla="*/ 0 w 5617913"/>
            <a:gd name="connsiteY7" fmla="*/ 16838 h 1415408"/>
            <a:gd name="connsiteX0" fmla="*/ 5617913 w 5617913"/>
            <a:gd name="connsiteY0" fmla="*/ 1481024 h 1481024"/>
            <a:gd name="connsiteX1" fmla="*/ 3726520 w 5617913"/>
            <a:gd name="connsiteY1" fmla="*/ 1481024 h 1481024"/>
            <a:gd name="connsiteX2" fmla="*/ 3624466 w 5617913"/>
            <a:gd name="connsiteY2" fmla="*/ 1100024 h 1481024"/>
            <a:gd name="connsiteX3" fmla="*/ 2850881 w 5617913"/>
            <a:gd name="connsiteY3" fmla="*/ 712221 h 1481024"/>
            <a:gd name="connsiteX4" fmla="*/ 1508556 w 5617913"/>
            <a:gd name="connsiteY4" fmla="*/ 712221 h 1481024"/>
            <a:gd name="connsiteX5" fmla="*/ 740854 w 5617913"/>
            <a:gd name="connsiteY5" fmla="*/ 326203 h 1481024"/>
            <a:gd name="connsiteX6" fmla="*/ 372359 w 5617913"/>
            <a:gd name="connsiteY6" fmla="*/ 65882 h 1481024"/>
            <a:gd name="connsiteX7" fmla="*/ 0 w 5617913"/>
            <a:gd name="connsiteY7" fmla="*/ 82454 h 148102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47914 h 1447914"/>
            <a:gd name="connsiteX1" fmla="*/ 3726520 w 5617913"/>
            <a:gd name="connsiteY1" fmla="*/ 1447914 h 1447914"/>
            <a:gd name="connsiteX2" fmla="*/ 3624466 w 5617913"/>
            <a:gd name="connsiteY2" fmla="*/ 1066914 h 1447914"/>
            <a:gd name="connsiteX3" fmla="*/ 2850881 w 5617913"/>
            <a:gd name="connsiteY3" fmla="*/ 679111 h 1447914"/>
            <a:gd name="connsiteX4" fmla="*/ 1508556 w 5617913"/>
            <a:gd name="connsiteY4" fmla="*/ 679111 h 1447914"/>
            <a:gd name="connsiteX5" fmla="*/ 740854 w 5617913"/>
            <a:gd name="connsiteY5" fmla="*/ 293093 h 1447914"/>
            <a:gd name="connsiteX6" fmla="*/ 372359 w 5617913"/>
            <a:gd name="connsiteY6" fmla="*/ 32772 h 1447914"/>
            <a:gd name="connsiteX7" fmla="*/ 0 w 5617913"/>
            <a:gd name="connsiteY7" fmla="*/ 49344 h 1447914"/>
            <a:gd name="connsiteX0" fmla="*/ 5617913 w 5617913"/>
            <a:gd name="connsiteY0" fmla="*/ 1462624 h 1462624"/>
            <a:gd name="connsiteX1" fmla="*/ 3726520 w 5617913"/>
            <a:gd name="connsiteY1" fmla="*/ 1462624 h 1462624"/>
            <a:gd name="connsiteX2" fmla="*/ 3624466 w 5617913"/>
            <a:gd name="connsiteY2" fmla="*/ 1081624 h 1462624"/>
            <a:gd name="connsiteX3" fmla="*/ 2850881 w 5617913"/>
            <a:gd name="connsiteY3" fmla="*/ 693821 h 1462624"/>
            <a:gd name="connsiteX4" fmla="*/ 1508556 w 5617913"/>
            <a:gd name="connsiteY4" fmla="*/ 693821 h 1462624"/>
            <a:gd name="connsiteX5" fmla="*/ 740854 w 5617913"/>
            <a:gd name="connsiteY5" fmla="*/ 307803 h 1462624"/>
            <a:gd name="connsiteX6" fmla="*/ 372359 w 5617913"/>
            <a:gd name="connsiteY6" fmla="*/ 47482 h 1462624"/>
            <a:gd name="connsiteX7" fmla="*/ 0 w 5617913"/>
            <a:gd name="connsiteY7" fmla="*/ 64054 h 146262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08556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954154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27744 h 1427744"/>
            <a:gd name="connsiteX1" fmla="*/ 3726520 w 5617913"/>
            <a:gd name="connsiteY1" fmla="*/ 1427744 h 1427744"/>
            <a:gd name="connsiteX2" fmla="*/ 3624466 w 5617913"/>
            <a:gd name="connsiteY2" fmla="*/ 1046744 h 1427744"/>
            <a:gd name="connsiteX3" fmla="*/ 2850881 w 5617913"/>
            <a:gd name="connsiteY3" fmla="*/ 658941 h 1427744"/>
            <a:gd name="connsiteX4" fmla="*/ 1591303 w 5617913"/>
            <a:gd name="connsiteY4" fmla="*/ 658941 h 1427744"/>
            <a:gd name="connsiteX5" fmla="*/ 740854 w 5617913"/>
            <a:gd name="connsiteY5" fmla="*/ 272923 h 1427744"/>
            <a:gd name="connsiteX6" fmla="*/ 372359 w 5617913"/>
            <a:gd name="connsiteY6" fmla="*/ 12602 h 1427744"/>
            <a:gd name="connsiteX7" fmla="*/ 0 w 5617913"/>
            <a:gd name="connsiteY7" fmla="*/ 29174 h 1427744"/>
            <a:gd name="connsiteX0" fmla="*/ 5617913 w 5617913"/>
            <a:gd name="connsiteY0" fmla="*/ 1417029 h 1417029"/>
            <a:gd name="connsiteX1" fmla="*/ 3726520 w 5617913"/>
            <a:gd name="connsiteY1" fmla="*/ 1417029 h 1417029"/>
            <a:gd name="connsiteX2" fmla="*/ 3624466 w 5617913"/>
            <a:gd name="connsiteY2" fmla="*/ 1036029 h 1417029"/>
            <a:gd name="connsiteX3" fmla="*/ 2850881 w 5617913"/>
            <a:gd name="connsiteY3" fmla="*/ 648226 h 1417029"/>
            <a:gd name="connsiteX4" fmla="*/ 1591303 w 5617913"/>
            <a:gd name="connsiteY4" fmla="*/ 648226 h 1417029"/>
            <a:gd name="connsiteX5" fmla="*/ 740854 w 5617913"/>
            <a:gd name="connsiteY5" fmla="*/ 262208 h 1417029"/>
            <a:gd name="connsiteX6" fmla="*/ 372359 w 5617913"/>
            <a:gd name="connsiteY6" fmla="*/ 1887 h 1417029"/>
            <a:gd name="connsiteX7" fmla="*/ 0 w 5617913"/>
            <a:gd name="connsiteY7" fmla="*/ 18459 h 1417029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740854 w 5617913"/>
            <a:gd name="connsiteY5" fmla="*/ 267993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22814 h 1422814"/>
            <a:gd name="connsiteX1" fmla="*/ 3726520 w 5617913"/>
            <a:gd name="connsiteY1" fmla="*/ 1422814 h 1422814"/>
            <a:gd name="connsiteX2" fmla="*/ 3624466 w 5617913"/>
            <a:gd name="connsiteY2" fmla="*/ 1041814 h 1422814"/>
            <a:gd name="connsiteX3" fmla="*/ 2850881 w 5617913"/>
            <a:gd name="connsiteY3" fmla="*/ 654011 h 1422814"/>
            <a:gd name="connsiteX4" fmla="*/ 1591303 w 5617913"/>
            <a:gd name="connsiteY4" fmla="*/ 654011 h 1422814"/>
            <a:gd name="connsiteX5" fmla="*/ 819464 w 5617913"/>
            <a:gd name="connsiteY5" fmla="*/ 263851 h 1422814"/>
            <a:gd name="connsiteX6" fmla="*/ 372359 w 5617913"/>
            <a:gd name="connsiteY6" fmla="*/ 7672 h 1422814"/>
            <a:gd name="connsiteX7" fmla="*/ 0 w 5617913"/>
            <a:gd name="connsiteY7" fmla="*/ 7672 h 1422814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16853 h 1416853"/>
            <a:gd name="connsiteX1" fmla="*/ 3726520 w 5617913"/>
            <a:gd name="connsiteY1" fmla="*/ 1416853 h 1416853"/>
            <a:gd name="connsiteX2" fmla="*/ 3624466 w 5617913"/>
            <a:gd name="connsiteY2" fmla="*/ 1035853 h 1416853"/>
            <a:gd name="connsiteX3" fmla="*/ 2850881 w 5617913"/>
            <a:gd name="connsiteY3" fmla="*/ 648050 h 1416853"/>
            <a:gd name="connsiteX4" fmla="*/ 1591303 w 5617913"/>
            <a:gd name="connsiteY4" fmla="*/ 648050 h 1416853"/>
            <a:gd name="connsiteX5" fmla="*/ 819464 w 5617913"/>
            <a:gd name="connsiteY5" fmla="*/ 257890 h 1416853"/>
            <a:gd name="connsiteX6" fmla="*/ 335123 w 5617913"/>
            <a:gd name="connsiteY6" fmla="*/ 67997 h 1416853"/>
            <a:gd name="connsiteX7" fmla="*/ 0 w 5617913"/>
            <a:gd name="connsiteY7" fmla="*/ 1711 h 141685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20203 h 1420203"/>
            <a:gd name="connsiteX1" fmla="*/ 3726520 w 5617913"/>
            <a:gd name="connsiteY1" fmla="*/ 1420203 h 1420203"/>
            <a:gd name="connsiteX2" fmla="*/ 3624466 w 5617913"/>
            <a:gd name="connsiteY2" fmla="*/ 1039203 h 1420203"/>
            <a:gd name="connsiteX3" fmla="*/ 2850881 w 5617913"/>
            <a:gd name="connsiteY3" fmla="*/ 651400 h 1420203"/>
            <a:gd name="connsiteX4" fmla="*/ 1591303 w 5617913"/>
            <a:gd name="connsiteY4" fmla="*/ 651400 h 1420203"/>
            <a:gd name="connsiteX5" fmla="*/ 819464 w 5617913"/>
            <a:gd name="connsiteY5" fmla="*/ 261240 h 1420203"/>
            <a:gd name="connsiteX6" fmla="*/ 335123 w 5617913"/>
            <a:gd name="connsiteY6" fmla="*/ 71347 h 1420203"/>
            <a:gd name="connsiteX7" fmla="*/ 0 w 5617913"/>
            <a:gd name="connsiteY7" fmla="*/ 5061 h 1420203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335123 w 5617913"/>
            <a:gd name="connsiteY6" fmla="*/ 66286 h 1415142"/>
            <a:gd name="connsiteX7" fmla="*/ 0 w 5617913"/>
            <a:gd name="connsiteY7" fmla="*/ 0 h 1415142"/>
            <a:gd name="connsiteX0" fmla="*/ 5617913 w 5617913"/>
            <a:gd name="connsiteY0" fmla="*/ 1415142 h 1415142"/>
            <a:gd name="connsiteX1" fmla="*/ 3726520 w 5617913"/>
            <a:gd name="connsiteY1" fmla="*/ 1415142 h 1415142"/>
            <a:gd name="connsiteX2" fmla="*/ 3624466 w 5617913"/>
            <a:gd name="connsiteY2" fmla="*/ 1034142 h 1415142"/>
            <a:gd name="connsiteX3" fmla="*/ 2850881 w 5617913"/>
            <a:gd name="connsiteY3" fmla="*/ 646339 h 1415142"/>
            <a:gd name="connsiteX4" fmla="*/ 1591303 w 5617913"/>
            <a:gd name="connsiteY4" fmla="*/ 646339 h 1415142"/>
            <a:gd name="connsiteX5" fmla="*/ 819464 w 5617913"/>
            <a:gd name="connsiteY5" fmla="*/ 256179 h 1415142"/>
            <a:gd name="connsiteX6" fmla="*/ 0 w 5617913"/>
            <a:gd name="connsiteY6" fmla="*/ 0 h 1415142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150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18057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3032924 w 5799956"/>
            <a:gd name="connsiteY3" fmla="*/ 629767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3346 w 5799956"/>
            <a:gd name="connsiteY4" fmla="*/ 629767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1009096 w 5799956"/>
            <a:gd name="connsiteY5" fmla="*/ 239607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908563 w 5799956"/>
            <a:gd name="connsiteY1" fmla="*/ 139857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806509 w 5799956"/>
            <a:gd name="connsiteY2" fmla="*/ 101757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57610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776621 w 5799956"/>
            <a:gd name="connsiteY4" fmla="*/ 593626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76351 w 5799956"/>
            <a:gd name="connsiteY5" fmla="*/ 213322 h 1398570"/>
            <a:gd name="connsiteX6" fmla="*/ 0 w 5799956"/>
            <a:gd name="connsiteY6" fmla="*/ 0 h 1398570"/>
            <a:gd name="connsiteX0" fmla="*/ 5799956 w 5799956"/>
            <a:gd name="connsiteY0" fmla="*/ 1398570 h 1398570"/>
            <a:gd name="connsiteX1" fmla="*/ 3769722 w 5799956"/>
            <a:gd name="connsiteY1" fmla="*/ 1387990 h 1398570"/>
            <a:gd name="connsiteX2" fmla="*/ 3575106 w 5799956"/>
            <a:gd name="connsiteY2" fmla="*/ 1006990 h 1398570"/>
            <a:gd name="connsiteX3" fmla="*/ 2946929 w 5799956"/>
            <a:gd name="connsiteY3" fmla="*/ 590340 h 1398570"/>
            <a:gd name="connsiteX4" fmla="*/ 1662700 w 5799956"/>
            <a:gd name="connsiteY4" fmla="*/ 597154 h 1398570"/>
            <a:gd name="connsiteX5" fmla="*/ 901591 w 5799956"/>
            <a:gd name="connsiteY5" fmla="*/ 213322 h 1398570"/>
            <a:gd name="connsiteX6" fmla="*/ 0 w 5799956"/>
            <a:gd name="connsiteY6" fmla="*/ 0 h 1398570"/>
            <a:gd name="connsiteX0" fmla="*/ 5846236 w 5846236"/>
            <a:gd name="connsiteY0" fmla="*/ 1405623 h 1405623"/>
            <a:gd name="connsiteX1" fmla="*/ 3816002 w 5846236"/>
            <a:gd name="connsiteY1" fmla="*/ 1395043 h 1405623"/>
            <a:gd name="connsiteX2" fmla="*/ 3621386 w 5846236"/>
            <a:gd name="connsiteY2" fmla="*/ 1014043 h 1405623"/>
            <a:gd name="connsiteX3" fmla="*/ 2993209 w 5846236"/>
            <a:gd name="connsiteY3" fmla="*/ 597393 h 1405623"/>
            <a:gd name="connsiteX4" fmla="*/ 1708980 w 5846236"/>
            <a:gd name="connsiteY4" fmla="*/ 604207 h 1405623"/>
            <a:gd name="connsiteX5" fmla="*/ 947871 w 5846236"/>
            <a:gd name="connsiteY5" fmla="*/ 220375 h 1405623"/>
            <a:gd name="connsiteX6" fmla="*/ 0 w 5846236"/>
            <a:gd name="connsiteY6" fmla="*/ 0 h 140562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804527 w 5657554"/>
            <a:gd name="connsiteY3" fmla="*/ 586813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520298 w 5657554"/>
            <a:gd name="connsiteY4" fmla="*/ 593627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759189 w 5657554"/>
            <a:gd name="connsiteY5" fmla="*/ 209795 h 1395043"/>
            <a:gd name="connsiteX6" fmla="*/ 0 w 5657554"/>
            <a:gd name="connsiteY6" fmla="*/ 0 h 1395043"/>
            <a:gd name="connsiteX0" fmla="*/ 5657554 w 5657554"/>
            <a:gd name="connsiteY0" fmla="*/ 1395043 h 1395043"/>
            <a:gd name="connsiteX1" fmla="*/ 3627320 w 5657554"/>
            <a:gd name="connsiteY1" fmla="*/ 1384463 h 1395043"/>
            <a:gd name="connsiteX2" fmla="*/ 3432704 w 5657554"/>
            <a:gd name="connsiteY2" fmla="*/ 1003463 h 1395043"/>
            <a:gd name="connsiteX3" fmla="*/ 2672807 w 5657554"/>
            <a:gd name="connsiteY3" fmla="*/ 583286 h 1395043"/>
            <a:gd name="connsiteX4" fmla="*/ 1409937 w 5657554"/>
            <a:gd name="connsiteY4" fmla="*/ 590099 h 1395043"/>
            <a:gd name="connsiteX5" fmla="*/ 637592 w 5657554"/>
            <a:gd name="connsiteY5" fmla="*/ 218455 h 1395043"/>
            <a:gd name="connsiteX6" fmla="*/ 0 w 5657554"/>
            <a:gd name="connsiteY6" fmla="*/ 0 h 1395043"/>
            <a:gd name="connsiteX0" fmla="*/ 5783494 w 5783494"/>
            <a:gd name="connsiteY0" fmla="*/ 1390714 h 1390714"/>
            <a:gd name="connsiteX1" fmla="*/ 3753260 w 5783494"/>
            <a:gd name="connsiteY1" fmla="*/ 1380134 h 1390714"/>
            <a:gd name="connsiteX2" fmla="*/ 3558644 w 5783494"/>
            <a:gd name="connsiteY2" fmla="*/ 999134 h 1390714"/>
            <a:gd name="connsiteX3" fmla="*/ 2798747 w 5783494"/>
            <a:gd name="connsiteY3" fmla="*/ 578957 h 1390714"/>
            <a:gd name="connsiteX4" fmla="*/ 1535877 w 5783494"/>
            <a:gd name="connsiteY4" fmla="*/ 585770 h 1390714"/>
            <a:gd name="connsiteX5" fmla="*/ 763532 w 5783494"/>
            <a:gd name="connsiteY5" fmla="*/ 214126 h 1390714"/>
            <a:gd name="connsiteX6" fmla="*/ 0 w 5783494"/>
            <a:gd name="connsiteY6" fmla="*/ 0 h 1390714"/>
            <a:gd name="connsiteX0" fmla="*/ 5019962 w 5019962"/>
            <a:gd name="connsiteY0" fmla="*/ 1176588 h 1176588"/>
            <a:gd name="connsiteX1" fmla="*/ 2989728 w 5019962"/>
            <a:gd name="connsiteY1" fmla="*/ 1166008 h 1176588"/>
            <a:gd name="connsiteX2" fmla="*/ 2795112 w 5019962"/>
            <a:gd name="connsiteY2" fmla="*/ 785008 h 1176588"/>
            <a:gd name="connsiteX3" fmla="*/ 2035215 w 5019962"/>
            <a:gd name="connsiteY3" fmla="*/ 364831 h 1176588"/>
            <a:gd name="connsiteX4" fmla="*/ 772345 w 5019962"/>
            <a:gd name="connsiteY4" fmla="*/ 371644 h 1176588"/>
            <a:gd name="connsiteX5" fmla="*/ 0 w 5019962"/>
            <a:gd name="connsiteY5" fmla="*/ 0 h 1176588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795112 w 3855069"/>
            <a:gd name="connsiteY2" fmla="*/ 785008 h 1167726"/>
            <a:gd name="connsiteX3" fmla="*/ 2035215 w 3855069"/>
            <a:gd name="connsiteY3" fmla="*/ 364831 h 1167726"/>
            <a:gd name="connsiteX4" fmla="*/ 772345 w 3855069"/>
            <a:gd name="connsiteY4" fmla="*/ 371644 h 1167726"/>
            <a:gd name="connsiteX5" fmla="*/ 0 w 3855069"/>
            <a:gd name="connsiteY5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795112 w 3855069"/>
            <a:gd name="connsiteY2" fmla="*/ 785008 h 1167726"/>
            <a:gd name="connsiteX3" fmla="*/ 2784911 w 3855069"/>
            <a:gd name="connsiteY3" fmla="*/ 778466 h 1167726"/>
            <a:gd name="connsiteX4" fmla="*/ 2035215 w 3855069"/>
            <a:gd name="connsiteY4" fmla="*/ 364831 h 1167726"/>
            <a:gd name="connsiteX5" fmla="*/ 772345 w 3855069"/>
            <a:gd name="connsiteY5" fmla="*/ 371644 h 1167726"/>
            <a:gd name="connsiteX6" fmla="*/ 0 w 3855069"/>
            <a:gd name="connsiteY6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795112 w 3855069"/>
            <a:gd name="connsiteY2" fmla="*/ 785008 h 1167726"/>
            <a:gd name="connsiteX3" fmla="*/ 2699785 w 3855069"/>
            <a:gd name="connsiteY3" fmla="*/ 658823 h 1167726"/>
            <a:gd name="connsiteX4" fmla="*/ 2035215 w 3855069"/>
            <a:gd name="connsiteY4" fmla="*/ 364831 h 1167726"/>
            <a:gd name="connsiteX5" fmla="*/ 772345 w 3855069"/>
            <a:gd name="connsiteY5" fmla="*/ 371644 h 1167726"/>
            <a:gd name="connsiteX6" fmla="*/ 0 w 3855069"/>
            <a:gd name="connsiteY6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795112 w 3855069"/>
            <a:gd name="connsiteY2" fmla="*/ 785008 h 1167726"/>
            <a:gd name="connsiteX3" fmla="*/ 2793872 w 3855069"/>
            <a:gd name="connsiteY3" fmla="*/ 778466 h 1167726"/>
            <a:gd name="connsiteX4" fmla="*/ 2699785 w 3855069"/>
            <a:gd name="connsiteY4" fmla="*/ 658823 h 1167726"/>
            <a:gd name="connsiteX5" fmla="*/ 2035215 w 3855069"/>
            <a:gd name="connsiteY5" fmla="*/ 364831 h 1167726"/>
            <a:gd name="connsiteX6" fmla="*/ 772345 w 3855069"/>
            <a:gd name="connsiteY6" fmla="*/ 371644 h 1167726"/>
            <a:gd name="connsiteX7" fmla="*/ 0 w 3855069"/>
            <a:gd name="connsiteY7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795112 w 3855069"/>
            <a:gd name="connsiteY2" fmla="*/ 785008 h 1167726"/>
            <a:gd name="connsiteX3" fmla="*/ 2672903 w 3855069"/>
            <a:gd name="connsiteY3" fmla="*/ 769604 h 1167726"/>
            <a:gd name="connsiteX4" fmla="*/ 2699785 w 3855069"/>
            <a:gd name="connsiteY4" fmla="*/ 658823 h 1167726"/>
            <a:gd name="connsiteX5" fmla="*/ 2035215 w 3855069"/>
            <a:gd name="connsiteY5" fmla="*/ 364831 h 1167726"/>
            <a:gd name="connsiteX6" fmla="*/ 772345 w 3855069"/>
            <a:gd name="connsiteY6" fmla="*/ 371644 h 1167726"/>
            <a:gd name="connsiteX7" fmla="*/ 0 w 3855069"/>
            <a:gd name="connsiteY7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678623 w 3855069"/>
            <a:gd name="connsiteY2" fmla="*/ 913513 h 1167726"/>
            <a:gd name="connsiteX3" fmla="*/ 2672903 w 3855069"/>
            <a:gd name="connsiteY3" fmla="*/ 769604 h 1167726"/>
            <a:gd name="connsiteX4" fmla="*/ 2699785 w 3855069"/>
            <a:gd name="connsiteY4" fmla="*/ 658823 h 1167726"/>
            <a:gd name="connsiteX5" fmla="*/ 2035215 w 3855069"/>
            <a:gd name="connsiteY5" fmla="*/ 364831 h 1167726"/>
            <a:gd name="connsiteX6" fmla="*/ 772345 w 3855069"/>
            <a:gd name="connsiteY6" fmla="*/ 371644 h 1167726"/>
            <a:gd name="connsiteX7" fmla="*/ 0 w 3855069"/>
            <a:gd name="connsiteY7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678623 w 3855069"/>
            <a:gd name="connsiteY2" fmla="*/ 913513 h 1167726"/>
            <a:gd name="connsiteX3" fmla="*/ 2677383 w 3855069"/>
            <a:gd name="connsiteY3" fmla="*/ 911403 h 1167726"/>
            <a:gd name="connsiteX4" fmla="*/ 2672903 w 3855069"/>
            <a:gd name="connsiteY4" fmla="*/ 769604 h 1167726"/>
            <a:gd name="connsiteX5" fmla="*/ 2699785 w 3855069"/>
            <a:gd name="connsiteY5" fmla="*/ 658823 h 1167726"/>
            <a:gd name="connsiteX6" fmla="*/ 2035215 w 3855069"/>
            <a:gd name="connsiteY6" fmla="*/ 364831 h 1167726"/>
            <a:gd name="connsiteX7" fmla="*/ 772345 w 3855069"/>
            <a:gd name="connsiteY7" fmla="*/ 371644 h 1167726"/>
            <a:gd name="connsiteX8" fmla="*/ 0 w 3855069"/>
            <a:gd name="connsiteY8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678623 w 3855069"/>
            <a:gd name="connsiteY2" fmla="*/ 913513 h 1167726"/>
            <a:gd name="connsiteX3" fmla="*/ 2453365 w 3855069"/>
            <a:gd name="connsiteY3" fmla="*/ 933559 h 1167726"/>
            <a:gd name="connsiteX4" fmla="*/ 2672903 w 3855069"/>
            <a:gd name="connsiteY4" fmla="*/ 769604 h 1167726"/>
            <a:gd name="connsiteX5" fmla="*/ 2699785 w 3855069"/>
            <a:gd name="connsiteY5" fmla="*/ 658823 h 1167726"/>
            <a:gd name="connsiteX6" fmla="*/ 2035215 w 3855069"/>
            <a:gd name="connsiteY6" fmla="*/ 364831 h 1167726"/>
            <a:gd name="connsiteX7" fmla="*/ 772345 w 3855069"/>
            <a:gd name="connsiteY7" fmla="*/ 371644 h 1167726"/>
            <a:gd name="connsiteX8" fmla="*/ 0 w 3855069"/>
            <a:gd name="connsiteY8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3001209 w 3855069"/>
            <a:gd name="connsiteY2" fmla="*/ 895788 h 1167726"/>
            <a:gd name="connsiteX3" fmla="*/ 2453365 w 3855069"/>
            <a:gd name="connsiteY3" fmla="*/ 933559 h 1167726"/>
            <a:gd name="connsiteX4" fmla="*/ 2672903 w 3855069"/>
            <a:gd name="connsiteY4" fmla="*/ 769604 h 1167726"/>
            <a:gd name="connsiteX5" fmla="*/ 2699785 w 3855069"/>
            <a:gd name="connsiteY5" fmla="*/ 658823 h 1167726"/>
            <a:gd name="connsiteX6" fmla="*/ 2035215 w 3855069"/>
            <a:gd name="connsiteY6" fmla="*/ 364831 h 1167726"/>
            <a:gd name="connsiteX7" fmla="*/ 772345 w 3855069"/>
            <a:gd name="connsiteY7" fmla="*/ 371644 h 1167726"/>
            <a:gd name="connsiteX8" fmla="*/ 0 w 3855069"/>
            <a:gd name="connsiteY8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48876 w 3855069"/>
            <a:gd name="connsiteY2" fmla="*/ 904651 h 1167726"/>
            <a:gd name="connsiteX3" fmla="*/ 2453365 w 3855069"/>
            <a:gd name="connsiteY3" fmla="*/ 933559 h 1167726"/>
            <a:gd name="connsiteX4" fmla="*/ 2672903 w 3855069"/>
            <a:gd name="connsiteY4" fmla="*/ 769604 h 1167726"/>
            <a:gd name="connsiteX5" fmla="*/ 2699785 w 3855069"/>
            <a:gd name="connsiteY5" fmla="*/ 658823 h 1167726"/>
            <a:gd name="connsiteX6" fmla="*/ 2035215 w 3855069"/>
            <a:gd name="connsiteY6" fmla="*/ 364831 h 1167726"/>
            <a:gd name="connsiteX7" fmla="*/ 772345 w 3855069"/>
            <a:gd name="connsiteY7" fmla="*/ 371644 h 1167726"/>
            <a:gd name="connsiteX8" fmla="*/ 0 w 3855069"/>
            <a:gd name="connsiteY8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48876 w 3855069"/>
            <a:gd name="connsiteY2" fmla="*/ 904651 h 1167726"/>
            <a:gd name="connsiteX3" fmla="*/ 2847636 w 3855069"/>
            <a:gd name="connsiteY3" fmla="*/ 906971 h 1167726"/>
            <a:gd name="connsiteX4" fmla="*/ 2453365 w 3855069"/>
            <a:gd name="connsiteY4" fmla="*/ 933559 h 1167726"/>
            <a:gd name="connsiteX5" fmla="*/ 2672903 w 3855069"/>
            <a:gd name="connsiteY5" fmla="*/ 769604 h 1167726"/>
            <a:gd name="connsiteX6" fmla="*/ 2699785 w 3855069"/>
            <a:gd name="connsiteY6" fmla="*/ 658823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48876 w 3855069"/>
            <a:gd name="connsiteY2" fmla="*/ 904651 h 1167726"/>
            <a:gd name="connsiteX3" fmla="*/ 2762510 w 3855069"/>
            <a:gd name="connsiteY3" fmla="*/ 1026615 h 1167726"/>
            <a:gd name="connsiteX4" fmla="*/ 2453365 w 3855069"/>
            <a:gd name="connsiteY4" fmla="*/ 933559 h 1167726"/>
            <a:gd name="connsiteX5" fmla="*/ 2672903 w 3855069"/>
            <a:gd name="connsiteY5" fmla="*/ 769604 h 1167726"/>
            <a:gd name="connsiteX6" fmla="*/ 2699785 w 3855069"/>
            <a:gd name="connsiteY6" fmla="*/ 658823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57836 w 3855069"/>
            <a:gd name="connsiteY2" fmla="*/ 789439 h 1167726"/>
            <a:gd name="connsiteX3" fmla="*/ 2762510 w 3855069"/>
            <a:gd name="connsiteY3" fmla="*/ 1026615 h 1167726"/>
            <a:gd name="connsiteX4" fmla="*/ 2453365 w 3855069"/>
            <a:gd name="connsiteY4" fmla="*/ 933559 h 1167726"/>
            <a:gd name="connsiteX5" fmla="*/ 2672903 w 3855069"/>
            <a:gd name="connsiteY5" fmla="*/ 769604 h 1167726"/>
            <a:gd name="connsiteX6" fmla="*/ 2699785 w 3855069"/>
            <a:gd name="connsiteY6" fmla="*/ 658823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57836 w 3855069"/>
            <a:gd name="connsiteY2" fmla="*/ 789439 h 1167726"/>
            <a:gd name="connsiteX3" fmla="*/ 2834196 w 3855069"/>
            <a:gd name="connsiteY3" fmla="*/ 889247 h 1167726"/>
            <a:gd name="connsiteX4" fmla="*/ 2453365 w 3855069"/>
            <a:gd name="connsiteY4" fmla="*/ 933559 h 1167726"/>
            <a:gd name="connsiteX5" fmla="*/ 2672903 w 3855069"/>
            <a:gd name="connsiteY5" fmla="*/ 769604 h 1167726"/>
            <a:gd name="connsiteX6" fmla="*/ 2699785 w 3855069"/>
            <a:gd name="connsiteY6" fmla="*/ 658823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57836 w 3855069"/>
            <a:gd name="connsiteY2" fmla="*/ 789439 h 1167726"/>
            <a:gd name="connsiteX3" fmla="*/ 2834196 w 3855069"/>
            <a:gd name="connsiteY3" fmla="*/ 889247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699785 w 3855069"/>
            <a:gd name="connsiteY6" fmla="*/ 658823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57836 w 3855069"/>
            <a:gd name="connsiteY2" fmla="*/ 789439 h 1167726"/>
            <a:gd name="connsiteX3" fmla="*/ 2834196 w 3855069"/>
            <a:gd name="connsiteY3" fmla="*/ 889247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26667 w 3855069"/>
            <a:gd name="connsiteY6" fmla="*/ 729723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57836 w 3855069"/>
            <a:gd name="connsiteY2" fmla="*/ 789439 h 1167726"/>
            <a:gd name="connsiteX3" fmla="*/ 2825235 w 3855069"/>
            <a:gd name="connsiteY3" fmla="*/ 915834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26667 w 3855069"/>
            <a:gd name="connsiteY6" fmla="*/ 729723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57836 w 3855069"/>
            <a:gd name="connsiteY2" fmla="*/ 789439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26667 w 3855069"/>
            <a:gd name="connsiteY6" fmla="*/ 729723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26667 w 3855069"/>
            <a:gd name="connsiteY6" fmla="*/ 729723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0 w 3855069"/>
            <a:gd name="connsiteY9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771007 w 3855069"/>
            <a:gd name="connsiteY9" fmla="*/ 366206 h 1167726"/>
            <a:gd name="connsiteX10" fmla="*/ 0 w 3855069"/>
            <a:gd name="connsiteY10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771007 w 3855069"/>
            <a:gd name="connsiteY9" fmla="*/ 366206 h 1167726"/>
            <a:gd name="connsiteX10" fmla="*/ 771007 w 3855069"/>
            <a:gd name="connsiteY10" fmla="*/ 360431 h 1167726"/>
            <a:gd name="connsiteX11" fmla="*/ 0 w 3855069"/>
            <a:gd name="connsiteY11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771007 w 3855069"/>
            <a:gd name="connsiteY9" fmla="*/ 366206 h 1167726"/>
            <a:gd name="connsiteX10" fmla="*/ 771007 w 3855069"/>
            <a:gd name="connsiteY10" fmla="*/ 360431 h 1167726"/>
            <a:gd name="connsiteX11" fmla="*/ 776853 w 3855069"/>
            <a:gd name="connsiteY11" fmla="*/ 360431 h 1167726"/>
            <a:gd name="connsiteX12" fmla="*/ 0 w 3855069"/>
            <a:gd name="connsiteY12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771007 w 3855069"/>
            <a:gd name="connsiteY9" fmla="*/ 366206 h 1167726"/>
            <a:gd name="connsiteX10" fmla="*/ 771007 w 3855069"/>
            <a:gd name="connsiteY10" fmla="*/ 360431 h 1167726"/>
            <a:gd name="connsiteX11" fmla="*/ 776853 w 3855069"/>
            <a:gd name="connsiteY11" fmla="*/ 360431 h 1167726"/>
            <a:gd name="connsiteX12" fmla="*/ 779776 w 3855069"/>
            <a:gd name="connsiteY12" fmla="*/ 357544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771007 w 3855069"/>
            <a:gd name="connsiteY9" fmla="*/ 366206 h 1167726"/>
            <a:gd name="connsiteX10" fmla="*/ 771007 w 3855069"/>
            <a:gd name="connsiteY10" fmla="*/ 360431 h 1167726"/>
            <a:gd name="connsiteX11" fmla="*/ 776853 w 3855069"/>
            <a:gd name="connsiteY11" fmla="*/ 360431 h 1167726"/>
            <a:gd name="connsiteX12" fmla="*/ 633630 w 3855069"/>
            <a:gd name="connsiteY12" fmla="*/ 294028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771007 w 3855069"/>
            <a:gd name="connsiteY9" fmla="*/ 366206 h 1167726"/>
            <a:gd name="connsiteX10" fmla="*/ 771007 w 3855069"/>
            <a:gd name="connsiteY10" fmla="*/ 360431 h 1167726"/>
            <a:gd name="connsiteX11" fmla="*/ 817774 w 3855069"/>
            <a:gd name="connsiteY11" fmla="*/ 270932 h 1167726"/>
            <a:gd name="connsiteX12" fmla="*/ 633630 w 3855069"/>
            <a:gd name="connsiteY12" fmla="*/ 294028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771007 w 3855069"/>
            <a:gd name="connsiteY9" fmla="*/ 366206 h 1167726"/>
            <a:gd name="connsiteX10" fmla="*/ 627785 w 3855069"/>
            <a:gd name="connsiteY10" fmla="*/ 363319 h 1167726"/>
            <a:gd name="connsiteX11" fmla="*/ 817774 w 3855069"/>
            <a:gd name="connsiteY11" fmla="*/ 270932 h 1167726"/>
            <a:gd name="connsiteX12" fmla="*/ 633630 w 3855069"/>
            <a:gd name="connsiteY12" fmla="*/ 294028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72345 w 3855069"/>
            <a:gd name="connsiteY8" fmla="*/ 371644 h 1167726"/>
            <a:gd name="connsiteX9" fmla="*/ 648245 w 3855069"/>
            <a:gd name="connsiteY9" fmla="*/ 510560 h 1167726"/>
            <a:gd name="connsiteX10" fmla="*/ 627785 w 3855069"/>
            <a:gd name="connsiteY10" fmla="*/ 363319 h 1167726"/>
            <a:gd name="connsiteX11" fmla="*/ 817774 w 3855069"/>
            <a:gd name="connsiteY11" fmla="*/ 270932 h 1167726"/>
            <a:gd name="connsiteX12" fmla="*/ 633630 w 3855069"/>
            <a:gd name="connsiteY12" fmla="*/ 294028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89882 w 3855069"/>
            <a:gd name="connsiteY8" fmla="*/ 504450 h 1167726"/>
            <a:gd name="connsiteX9" fmla="*/ 648245 w 3855069"/>
            <a:gd name="connsiteY9" fmla="*/ 510560 h 1167726"/>
            <a:gd name="connsiteX10" fmla="*/ 627785 w 3855069"/>
            <a:gd name="connsiteY10" fmla="*/ 363319 h 1167726"/>
            <a:gd name="connsiteX11" fmla="*/ 817774 w 3855069"/>
            <a:gd name="connsiteY11" fmla="*/ 270932 h 1167726"/>
            <a:gd name="connsiteX12" fmla="*/ 633630 w 3855069"/>
            <a:gd name="connsiteY12" fmla="*/ 294028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89882 w 3855069"/>
            <a:gd name="connsiteY8" fmla="*/ 504450 h 1167726"/>
            <a:gd name="connsiteX9" fmla="*/ 648245 w 3855069"/>
            <a:gd name="connsiteY9" fmla="*/ 510560 h 1167726"/>
            <a:gd name="connsiteX10" fmla="*/ 627785 w 3855069"/>
            <a:gd name="connsiteY10" fmla="*/ 363319 h 1167726"/>
            <a:gd name="connsiteX11" fmla="*/ 695011 w 3855069"/>
            <a:gd name="connsiteY11" fmla="*/ 348884 h 1167726"/>
            <a:gd name="connsiteX12" fmla="*/ 633630 w 3855069"/>
            <a:gd name="connsiteY12" fmla="*/ 294028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89882 w 3855069"/>
            <a:gd name="connsiteY8" fmla="*/ 504450 h 1167726"/>
            <a:gd name="connsiteX9" fmla="*/ 648245 w 3855069"/>
            <a:gd name="connsiteY9" fmla="*/ 510560 h 1167726"/>
            <a:gd name="connsiteX10" fmla="*/ 642399 w 3855069"/>
            <a:gd name="connsiteY10" fmla="*/ 363320 h 1167726"/>
            <a:gd name="connsiteX11" fmla="*/ 695011 w 3855069"/>
            <a:gd name="connsiteY11" fmla="*/ 348884 h 1167726"/>
            <a:gd name="connsiteX12" fmla="*/ 633630 w 3855069"/>
            <a:gd name="connsiteY12" fmla="*/ 294028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89882 w 3855069"/>
            <a:gd name="connsiteY8" fmla="*/ 504450 h 1167726"/>
            <a:gd name="connsiteX9" fmla="*/ 636553 w 3855069"/>
            <a:gd name="connsiteY9" fmla="*/ 504787 h 1167726"/>
            <a:gd name="connsiteX10" fmla="*/ 642399 w 3855069"/>
            <a:gd name="connsiteY10" fmla="*/ 363320 h 1167726"/>
            <a:gd name="connsiteX11" fmla="*/ 695011 w 3855069"/>
            <a:gd name="connsiteY11" fmla="*/ 348884 h 1167726"/>
            <a:gd name="connsiteX12" fmla="*/ 633630 w 3855069"/>
            <a:gd name="connsiteY12" fmla="*/ 294028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89882 w 3855069"/>
            <a:gd name="connsiteY8" fmla="*/ 504450 h 1167726"/>
            <a:gd name="connsiteX9" fmla="*/ 636553 w 3855069"/>
            <a:gd name="connsiteY9" fmla="*/ 504787 h 1167726"/>
            <a:gd name="connsiteX10" fmla="*/ 642399 w 3855069"/>
            <a:gd name="connsiteY10" fmla="*/ 363320 h 1167726"/>
            <a:gd name="connsiteX11" fmla="*/ 695011 w 3855069"/>
            <a:gd name="connsiteY11" fmla="*/ 348884 h 1167726"/>
            <a:gd name="connsiteX12" fmla="*/ 633630 w 3855069"/>
            <a:gd name="connsiteY12" fmla="*/ 294028 h 1167726"/>
            <a:gd name="connsiteX13" fmla="*/ 0 w 3855069"/>
            <a:gd name="connsiteY13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89882 w 3855069"/>
            <a:gd name="connsiteY8" fmla="*/ 504450 h 1167726"/>
            <a:gd name="connsiteX9" fmla="*/ 788545 w 3855069"/>
            <a:gd name="connsiteY9" fmla="*/ 504786 h 1167726"/>
            <a:gd name="connsiteX10" fmla="*/ 636553 w 3855069"/>
            <a:gd name="connsiteY10" fmla="*/ 504787 h 1167726"/>
            <a:gd name="connsiteX11" fmla="*/ 642399 w 3855069"/>
            <a:gd name="connsiteY11" fmla="*/ 363320 h 1167726"/>
            <a:gd name="connsiteX12" fmla="*/ 695011 w 3855069"/>
            <a:gd name="connsiteY12" fmla="*/ 348884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89882 w 3855069"/>
            <a:gd name="connsiteY8" fmla="*/ 504450 h 1167726"/>
            <a:gd name="connsiteX9" fmla="*/ 785622 w 3855069"/>
            <a:gd name="connsiteY9" fmla="*/ 576964 h 1167726"/>
            <a:gd name="connsiteX10" fmla="*/ 636553 w 3855069"/>
            <a:gd name="connsiteY10" fmla="*/ 504787 h 1167726"/>
            <a:gd name="connsiteX11" fmla="*/ 642399 w 3855069"/>
            <a:gd name="connsiteY11" fmla="*/ 363320 h 1167726"/>
            <a:gd name="connsiteX12" fmla="*/ 695011 w 3855069"/>
            <a:gd name="connsiteY12" fmla="*/ 348884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819112 w 3855069"/>
            <a:gd name="connsiteY8" fmla="*/ 394741 h 1167726"/>
            <a:gd name="connsiteX9" fmla="*/ 785622 w 3855069"/>
            <a:gd name="connsiteY9" fmla="*/ 576964 h 1167726"/>
            <a:gd name="connsiteX10" fmla="*/ 636553 w 3855069"/>
            <a:gd name="connsiteY10" fmla="*/ 504787 h 1167726"/>
            <a:gd name="connsiteX11" fmla="*/ 642399 w 3855069"/>
            <a:gd name="connsiteY11" fmla="*/ 363320 h 1167726"/>
            <a:gd name="connsiteX12" fmla="*/ 695011 w 3855069"/>
            <a:gd name="connsiteY12" fmla="*/ 348884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819112 w 3855069"/>
            <a:gd name="connsiteY8" fmla="*/ 394741 h 1167726"/>
            <a:gd name="connsiteX9" fmla="*/ 797313 w 3855069"/>
            <a:gd name="connsiteY9" fmla="*/ 504787 h 1167726"/>
            <a:gd name="connsiteX10" fmla="*/ 636553 w 3855069"/>
            <a:gd name="connsiteY10" fmla="*/ 504787 h 1167726"/>
            <a:gd name="connsiteX11" fmla="*/ 642399 w 3855069"/>
            <a:gd name="connsiteY11" fmla="*/ 363320 h 1167726"/>
            <a:gd name="connsiteX12" fmla="*/ 695011 w 3855069"/>
            <a:gd name="connsiteY12" fmla="*/ 348884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819112 w 3855069"/>
            <a:gd name="connsiteY8" fmla="*/ 394741 h 1167726"/>
            <a:gd name="connsiteX9" fmla="*/ 797313 w 3855069"/>
            <a:gd name="connsiteY9" fmla="*/ 504787 h 1167726"/>
            <a:gd name="connsiteX10" fmla="*/ 636553 w 3855069"/>
            <a:gd name="connsiteY10" fmla="*/ 496126 h 1167726"/>
            <a:gd name="connsiteX11" fmla="*/ 642399 w 3855069"/>
            <a:gd name="connsiteY11" fmla="*/ 363320 h 1167726"/>
            <a:gd name="connsiteX12" fmla="*/ 695011 w 3855069"/>
            <a:gd name="connsiteY12" fmla="*/ 348884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819112 w 3855069"/>
            <a:gd name="connsiteY8" fmla="*/ 394741 h 1167726"/>
            <a:gd name="connsiteX9" fmla="*/ 800236 w 3855069"/>
            <a:gd name="connsiteY9" fmla="*/ 493238 h 1167726"/>
            <a:gd name="connsiteX10" fmla="*/ 636553 w 3855069"/>
            <a:gd name="connsiteY10" fmla="*/ 496126 h 1167726"/>
            <a:gd name="connsiteX11" fmla="*/ 642399 w 3855069"/>
            <a:gd name="connsiteY11" fmla="*/ 363320 h 1167726"/>
            <a:gd name="connsiteX12" fmla="*/ 695011 w 3855069"/>
            <a:gd name="connsiteY12" fmla="*/ 348884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95728 w 3855069"/>
            <a:gd name="connsiteY8" fmla="*/ 362982 h 1167726"/>
            <a:gd name="connsiteX9" fmla="*/ 800236 w 3855069"/>
            <a:gd name="connsiteY9" fmla="*/ 493238 h 1167726"/>
            <a:gd name="connsiteX10" fmla="*/ 636553 w 3855069"/>
            <a:gd name="connsiteY10" fmla="*/ 496126 h 1167726"/>
            <a:gd name="connsiteX11" fmla="*/ 642399 w 3855069"/>
            <a:gd name="connsiteY11" fmla="*/ 363320 h 1167726"/>
            <a:gd name="connsiteX12" fmla="*/ 695011 w 3855069"/>
            <a:gd name="connsiteY12" fmla="*/ 348884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95728 w 3855069"/>
            <a:gd name="connsiteY8" fmla="*/ 362982 h 1167726"/>
            <a:gd name="connsiteX9" fmla="*/ 800236 w 3855069"/>
            <a:gd name="connsiteY9" fmla="*/ 493238 h 1167726"/>
            <a:gd name="connsiteX10" fmla="*/ 636553 w 3855069"/>
            <a:gd name="connsiteY10" fmla="*/ 496126 h 1167726"/>
            <a:gd name="connsiteX11" fmla="*/ 642399 w 3855069"/>
            <a:gd name="connsiteY11" fmla="*/ 363320 h 1167726"/>
            <a:gd name="connsiteX12" fmla="*/ 689165 w 3855069"/>
            <a:gd name="connsiteY12" fmla="*/ 322901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95728 w 3855069"/>
            <a:gd name="connsiteY8" fmla="*/ 362982 h 1167726"/>
            <a:gd name="connsiteX9" fmla="*/ 800236 w 3855069"/>
            <a:gd name="connsiteY9" fmla="*/ 473028 h 1167726"/>
            <a:gd name="connsiteX10" fmla="*/ 636553 w 3855069"/>
            <a:gd name="connsiteY10" fmla="*/ 496126 h 1167726"/>
            <a:gd name="connsiteX11" fmla="*/ 642399 w 3855069"/>
            <a:gd name="connsiteY11" fmla="*/ 363320 h 1167726"/>
            <a:gd name="connsiteX12" fmla="*/ 689165 w 3855069"/>
            <a:gd name="connsiteY12" fmla="*/ 322901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95728 w 3855069"/>
            <a:gd name="connsiteY8" fmla="*/ 362982 h 1167726"/>
            <a:gd name="connsiteX9" fmla="*/ 800236 w 3855069"/>
            <a:gd name="connsiteY9" fmla="*/ 473028 h 1167726"/>
            <a:gd name="connsiteX10" fmla="*/ 662860 w 3855069"/>
            <a:gd name="connsiteY10" fmla="*/ 478804 h 1167726"/>
            <a:gd name="connsiteX11" fmla="*/ 642399 w 3855069"/>
            <a:gd name="connsiteY11" fmla="*/ 363320 h 1167726"/>
            <a:gd name="connsiteX12" fmla="*/ 689165 w 3855069"/>
            <a:gd name="connsiteY12" fmla="*/ 322901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855069 w 3855069"/>
            <a:gd name="connsiteY0" fmla="*/ 1167726 h 1167726"/>
            <a:gd name="connsiteX1" fmla="*/ 2989728 w 3855069"/>
            <a:gd name="connsiteY1" fmla="*/ 1166008 h 1167726"/>
            <a:gd name="connsiteX2" fmla="*/ 2837376 w 3855069"/>
            <a:gd name="connsiteY2" fmla="*/ 786552 h 1167726"/>
            <a:gd name="connsiteX3" fmla="*/ 2836927 w 3855069"/>
            <a:gd name="connsiteY3" fmla="*/ 904286 h 1167726"/>
            <a:gd name="connsiteX4" fmla="*/ 2668422 w 3855069"/>
            <a:gd name="connsiteY4" fmla="*/ 902540 h 1167726"/>
            <a:gd name="connsiteX5" fmla="*/ 2672903 w 3855069"/>
            <a:gd name="connsiteY5" fmla="*/ 769604 h 1167726"/>
            <a:gd name="connsiteX6" fmla="*/ 2714975 w 3855069"/>
            <a:gd name="connsiteY6" fmla="*/ 741271 h 1167726"/>
            <a:gd name="connsiteX7" fmla="*/ 2035215 w 3855069"/>
            <a:gd name="connsiteY7" fmla="*/ 364831 h 1167726"/>
            <a:gd name="connsiteX8" fmla="*/ 795728 w 3855069"/>
            <a:gd name="connsiteY8" fmla="*/ 362982 h 1167726"/>
            <a:gd name="connsiteX9" fmla="*/ 800236 w 3855069"/>
            <a:gd name="connsiteY9" fmla="*/ 473028 h 1167726"/>
            <a:gd name="connsiteX10" fmla="*/ 662860 w 3855069"/>
            <a:gd name="connsiteY10" fmla="*/ 478804 h 1167726"/>
            <a:gd name="connsiteX11" fmla="*/ 657014 w 3855069"/>
            <a:gd name="connsiteY11" fmla="*/ 363321 h 1167726"/>
            <a:gd name="connsiteX12" fmla="*/ 689165 w 3855069"/>
            <a:gd name="connsiteY12" fmla="*/ 322901 h 1167726"/>
            <a:gd name="connsiteX13" fmla="*/ 633630 w 3855069"/>
            <a:gd name="connsiteY13" fmla="*/ 294028 h 1167726"/>
            <a:gd name="connsiteX14" fmla="*/ 0 w 3855069"/>
            <a:gd name="connsiteY14" fmla="*/ 0 h 1167726"/>
            <a:gd name="connsiteX0" fmla="*/ 3478014 w 3478014"/>
            <a:gd name="connsiteY0" fmla="*/ 988726 h 988726"/>
            <a:gd name="connsiteX1" fmla="*/ 2612673 w 3478014"/>
            <a:gd name="connsiteY1" fmla="*/ 987008 h 988726"/>
            <a:gd name="connsiteX2" fmla="*/ 2460321 w 3478014"/>
            <a:gd name="connsiteY2" fmla="*/ 607552 h 988726"/>
            <a:gd name="connsiteX3" fmla="*/ 2459872 w 3478014"/>
            <a:gd name="connsiteY3" fmla="*/ 725286 h 988726"/>
            <a:gd name="connsiteX4" fmla="*/ 2291367 w 3478014"/>
            <a:gd name="connsiteY4" fmla="*/ 723540 h 988726"/>
            <a:gd name="connsiteX5" fmla="*/ 2295848 w 3478014"/>
            <a:gd name="connsiteY5" fmla="*/ 590604 h 988726"/>
            <a:gd name="connsiteX6" fmla="*/ 2337920 w 3478014"/>
            <a:gd name="connsiteY6" fmla="*/ 562271 h 988726"/>
            <a:gd name="connsiteX7" fmla="*/ 1658160 w 3478014"/>
            <a:gd name="connsiteY7" fmla="*/ 185831 h 988726"/>
            <a:gd name="connsiteX8" fmla="*/ 418673 w 3478014"/>
            <a:gd name="connsiteY8" fmla="*/ 183982 h 988726"/>
            <a:gd name="connsiteX9" fmla="*/ 423181 w 3478014"/>
            <a:gd name="connsiteY9" fmla="*/ 294028 h 988726"/>
            <a:gd name="connsiteX10" fmla="*/ 285805 w 3478014"/>
            <a:gd name="connsiteY10" fmla="*/ 299804 h 988726"/>
            <a:gd name="connsiteX11" fmla="*/ 279959 w 3478014"/>
            <a:gd name="connsiteY11" fmla="*/ 184321 h 988726"/>
            <a:gd name="connsiteX12" fmla="*/ 312110 w 3478014"/>
            <a:gd name="connsiteY12" fmla="*/ 143901 h 988726"/>
            <a:gd name="connsiteX13" fmla="*/ 256575 w 3478014"/>
            <a:gd name="connsiteY13" fmla="*/ 115028 h 988726"/>
            <a:gd name="connsiteX14" fmla="*/ 0 w 3478014"/>
            <a:gd name="connsiteY14" fmla="*/ 0 h 988726"/>
            <a:gd name="connsiteX0" fmla="*/ 3221439 w 3221439"/>
            <a:gd name="connsiteY0" fmla="*/ 873698 h 873698"/>
            <a:gd name="connsiteX1" fmla="*/ 2356098 w 3221439"/>
            <a:gd name="connsiteY1" fmla="*/ 871980 h 873698"/>
            <a:gd name="connsiteX2" fmla="*/ 2203746 w 3221439"/>
            <a:gd name="connsiteY2" fmla="*/ 492524 h 873698"/>
            <a:gd name="connsiteX3" fmla="*/ 2203297 w 3221439"/>
            <a:gd name="connsiteY3" fmla="*/ 610258 h 873698"/>
            <a:gd name="connsiteX4" fmla="*/ 2034792 w 3221439"/>
            <a:gd name="connsiteY4" fmla="*/ 608512 h 873698"/>
            <a:gd name="connsiteX5" fmla="*/ 2039273 w 3221439"/>
            <a:gd name="connsiteY5" fmla="*/ 475576 h 873698"/>
            <a:gd name="connsiteX6" fmla="*/ 2081345 w 3221439"/>
            <a:gd name="connsiteY6" fmla="*/ 447243 h 873698"/>
            <a:gd name="connsiteX7" fmla="*/ 1401585 w 3221439"/>
            <a:gd name="connsiteY7" fmla="*/ 70803 h 873698"/>
            <a:gd name="connsiteX8" fmla="*/ 162098 w 3221439"/>
            <a:gd name="connsiteY8" fmla="*/ 68954 h 873698"/>
            <a:gd name="connsiteX9" fmla="*/ 166606 w 3221439"/>
            <a:gd name="connsiteY9" fmla="*/ 179000 h 873698"/>
            <a:gd name="connsiteX10" fmla="*/ 29230 w 3221439"/>
            <a:gd name="connsiteY10" fmla="*/ 184776 h 873698"/>
            <a:gd name="connsiteX11" fmla="*/ 23384 w 3221439"/>
            <a:gd name="connsiteY11" fmla="*/ 69293 h 873698"/>
            <a:gd name="connsiteX12" fmla="*/ 55535 w 3221439"/>
            <a:gd name="connsiteY12" fmla="*/ 28873 h 873698"/>
            <a:gd name="connsiteX13" fmla="*/ 0 w 3221439"/>
            <a:gd name="connsiteY13" fmla="*/ 0 h 873698"/>
            <a:gd name="connsiteX0" fmla="*/ 3198055 w 3198055"/>
            <a:gd name="connsiteY0" fmla="*/ 844825 h 844825"/>
            <a:gd name="connsiteX1" fmla="*/ 2332714 w 3198055"/>
            <a:gd name="connsiteY1" fmla="*/ 843107 h 844825"/>
            <a:gd name="connsiteX2" fmla="*/ 2180362 w 3198055"/>
            <a:gd name="connsiteY2" fmla="*/ 463651 h 844825"/>
            <a:gd name="connsiteX3" fmla="*/ 2179913 w 3198055"/>
            <a:gd name="connsiteY3" fmla="*/ 581385 h 844825"/>
            <a:gd name="connsiteX4" fmla="*/ 2011408 w 3198055"/>
            <a:gd name="connsiteY4" fmla="*/ 579639 h 844825"/>
            <a:gd name="connsiteX5" fmla="*/ 2015889 w 3198055"/>
            <a:gd name="connsiteY5" fmla="*/ 446703 h 844825"/>
            <a:gd name="connsiteX6" fmla="*/ 2057961 w 3198055"/>
            <a:gd name="connsiteY6" fmla="*/ 418370 h 844825"/>
            <a:gd name="connsiteX7" fmla="*/ 1378201 w 3198055"/>
            <a:gd name="connsiteY7" fmla="*/ 41930 h 844825"/>
            <a:gd name="connsiteX8" fmla="*/ 138714 w 3198055"/>
            <a:gd name="connsiteY8" fmla="*/ 40081 h 844825"/>
            <a:gd name="connsiteX9" fmla="*/ 143222 w 3198055"/>
            <a:gd name="connsiteY9" fmla="*/ 150127 h 844825"/>
            <a:gd name="connsiteX10" fmla="*/ 5846 w 3198055"/>
            <a:gd name="connsiteY10" fmla="*/ 155903 h 844825"/>
            <a:gd name="connsiteX11" fmla="*/ 0 w 3198055"/>
            <a:gd name="connsiteY11" fmla="*/ 40420 h 844825"/>
            <a:gd name="connsiteX12" fmla="*/ 32151 w 3198055"/>
            <a:gd name="connsiteY12" fmla="*/ 0 h 844825"/>
            <a:gd name="connsiteX0" fmla="*/ 3198055 w 3198055"/>
            <a:gd name="connsiteY0" fmla="*/ 804744 h 804744"/>
            <a:gd name="connsiteX1" fmla="*/ 2332714 w 3198055"/>
            <a:gd name="connsiteY1" fmla="*/ 803026 h 804744"/>
            <a:gd name="connsiteX2" fmla="*/ 2180362 w 3198055"/>
            <a:gd name="connsiteY2" fmla="*/ 423570 h 804744"/>
            <a:gd name="connsiteX3" fmla="*/ 2179913 w 3198055"/>
            <a:gd name="connsiteY3" fmla="*/ 541304 h 804744"/>
            <a:gd name="connsiteX4" fmla="*/ 2011408 w 3198055"/>
            <a:gd name="connsiteY4" fmla="*/ 539558 h 804744"/>
            <a:gd name="connsiteX5" fmla="*/ 2015889 w 3198055"/>
            <a:gd name="connsiteY5" fmla="*/ 406622 h 804744"/>
            <a:gd name="connsiteX6" fmla="*/ 2057961 w 3198055"/>
            <a:gd name="connsiteY6" fmla="*/ 378289 h 804744"/>
            <a:gd name="connsiteX7" fmla="*/ 1378201 w 3198055"/>
            <a:gd name="connsiteY7" fmla="*/ 1849 h 804744"/>
            <a:gd name="connsiteX8" fmla="*/ 138714 w 3198055"/>
            <a:gd name="connsiteY8" fmla="*/ 0 h 804744"/>
            <a:gd name="connsiteX9" fmla="*/ 143222 w 3198055"/>
            <a:gd name="connsiteY9" fmla="*/ 110046 h 804744"/>
            <a:gd name="connsiteX10" fmla="*/ 5846 w 3198055"/>
            <a:gd name="connsiteY10" fmla="*/ 115822 h 804744"/>
            <a:gd name="connsiteX11" fmla="*/ 0 w 3198055"/>
            <a:gd name="connsiteY11" fmla="*/ 339 h 804744"/>
            <a:gd name="connsiteX0" fmla="*/ 3192209 w 3192209"/>
            <a:gd name="connsiteY0" fmla="*/ 804744 h 804744"/>
            <a:gd name="connsiteX1" fmla="*/ 2326868 w 3192209"/>
            <a:gd name="connsiteY1" fmla="*/ 803026 h 804744"/>
            <a:gd name="connsiteX2" fmla="*/ 2174516 w 3192209"/>
            <a:gd name="connsiteY2" fmla="*/ 423570 h 804744"/>
            <a:gd name="connsiteX3" fmla="*/ 2174067 w 3192209"/>
            <a:gd name="connsiteY3" fmla="*/ 541304 h 804744"/>
            <a:gd name="connsiteX4" fmla="*/ 2005562 w 3192209"/>
            <a:gd name="connsiteY4" fmla="*/ 539558 h 804744"/>
            <a:gd name="connsiteX5" fmla="*/ 2010043 w 3192209"/>
            <a:gd name="connsiteY5" fmla="*/ 406622 h 804744"/>
            <a:gd name="connsiteX6" fmla="*/ 2052115 w 3192209"/>
            <a:gd name="connsiteY6" fmla="*/ 378289 h 804744"/>
            <a:gd name="connsiteX7" fmla="*/ 1372355 w 3192209"/>
            <a:gd name="connsiteY7" fmla="*/ 1849 h 804744"/>
            <a:gd name="connsiteX8" fmla="*/ 132868 w 3192209"/>
            <a:gd name="connsiteY8" fmla="*/ 0 h 804744"/>
            <a:gd name="connsiteX9" fmla="*/ 137376 w 3192209"/>
            <a:gd name="connsiteY9" fmla="*/ 110046 h 804744"/>
            <a:gd name="connsiteX10" fmla="*/ 0 w 3192209"/>
            <a:gd name="connsiteY10" fmla="*/ 115822 h 804744"/>
            <a:gd name="connsiteX0" fmla="*/ 3059341 w 3059341"/>
            <a:gd name="connsiteY0" fmla="*/ 804744 h 804744"/>
            <a:gd name="connsiteX1" fmla="*/ 2194000 w 3059341"/>
            <a:gd name="connsiteY1" fmla="*/ 803026 h 804744"/>
            <a:gd name="connsiteX2" fmla="*/ 2041648 w 3059341"/>
            <a:gd name="connsiteY2" fmla="*/ 423570 h 804744"/>
            <a:gd name="connsiteX3" fmla="*/ 2041199 w 3059341"/>
            <a:gd name="connsiteY3" fmla="*/ 541304 h 804744"/>
            <a:gd name="connsiteX4" fmla="*/ 1872694 w 3059341"/>
            <a:gd name="connsiteY4" fmla="*/ 539558 h 804744"/>
            <a:gd name="connsiteX5" fmla="*/ 1877175 w 3059341"/>
            <a:gd name="connsiteY5" fmla="*/ 406622 h 804744"/>
            <a:gd name="connsiteX6" fmla="*/ 1919247 w 3059341"/>
            <a:gd name="connsiteY6" fmla="*/ 378289 h 804744"/>
            <a:gd name="connsiteX7" fmla="*/ 1239487 w 3059341"/>
            <a:gd name="connsiteY7" fmla="*/ 1849 h 804744"/>
            <a:gd name="connsiteX8" fmla="*/ 0 w 3059341"/>
            <a:gd name="connsiteY8" fmla="*/ 0 h 804744"/>
            <a:gd name="connsiteX9" fmla="*/ 4508 w 3059341"/>
            <a:gd name="connsiteY9" fmla="*/ 110046 h 804744"/>
            <a:gd name="connsiteX0" fmla="*/ 3059341 w 3059341"/>
            <a:gd name="connsiteY0" fmla="*/ 804744 h 804744"/>
            <a:gd name="connsiteX1" fmla="*/ 2194000 w 3059341"/>
            <a:gd name="connsiteY1" fmla="*/ 803026 h 804744"/>
            <a:gd name="connsiteX2" fmla="*/ 2041648 w 3059341"/>
            <a:gd name="connsiteY2" fmla="*/ 423570 h 804744"/>
            <a:gd name="connsiteX3" fmla="*/ 2041199 w 3059341"/>
            <a:gd name="connsiteY3" fmla="*/ 541304 h 804744"/>
            <a:gd name="connsiteX4" fmla="*/ 1872694 w 3059341"/>
            <a:gd name="connsiteY4" fmla="*/ 539558 h 804744"/>
            <a:gd name="connsiteX5" fmla="*/ 1877175 w 3059341"/>
            <a:gd name="connsiteY5" fmla="*/ 406622 h 804744"/>
            <a:gd name="connsiteX6" fmla="*/ 1919247 w 3059341"/>
            <a:gd name="connsiteY6" fmla="*/ 378289 h 804744"/>
            <a:gd name="connsiteX7" fmla="*/ 1239487 w 3059341"/>
            <a:gd name="connsiteY7" fmla="*/ 1849 h 804744"/>
            <a:gd name="connsiteX8" fmla="*/ 0 w 3059341"/>
            <a:gd name="connsiteY8" fmla="*/ 0 h 804744"/>
            <a:gd name="connsiteX0" fmla="*/ 1945712 w 1945712"/>
            <a:gd name="connsiteY0" fmla="*/ 802895 h 802895"/>
            <a:gd name="connsiteX1" fmla="*/ 1080371 w 1945712"/>
            <a:gd name="connsiteY1" fmla="*/ 801177 h 802895"/>
            <a:gd name="connsiteX2" fmla="*/ 928019 w 1945712"/>
            <a:gd name="connsiteY2" fmla="*/ 421721 h 802895"/>
            <a:gd name="connsiteX3" fmla="*/ 927570 w 1945712"/>
            <a:gd name="connsiteY3" fmla="*/ 539455 h 802895"/>
            <a:gd name="connsiteX4" fmla="*/ 759065 w 1945712"/>
            <a:gd name="connsiteY4" fmla="*/ 537709 h 802895"/>
            <a:gd name="connsiteX5" fmla="*/ 763546 w 1945712"/>
            <a:gd name="connsiteY5" fmla="*/ 404773 h 802895"/>
            <a:gd name="connsiteX6" fmla="*/ 805618 w 1945712"/>
            <a:gd name="connsiteY6" fmla="*/ 376440 h 802895"/>
            <a:gd name="connsiteX7" fmla="*/ 125858 w 1945712"/>
            <a:gd name="connsiteY7" fmla="*/ 0 h 802895"/>
            <a:gd name="connsiteX8" fmla="*/ 0 w 1945712"/>
            <a:gd name="connsiteY8" fmla="*/ 9699 h 802895"/>
            <a:gd name="connsiteX0" fmla="*/ 1948635 w 1948635"/>
            <a:gd name="connsiteY0" fmla="*/ 804744 h 804744"/>
            <a:gd name="connsiteX1" fmla="*/ 1083294 w 1948635"/>
            <a:gd name="connsiteY1" fmla="*/ 803026 h 804744"/>
            <a:gd name="connsiteX2" fmla="*/ 930942 w 1948635"/>
            <a:gd name="connsiteY2" fmla="*/ 423570 h 804744"/>
            <a:gd name="connsiteX3" fmla="*/ 930493 w 1948635"/>
            <a:gd name="connsiteY3" fmla="*/ 541304 h 804744"/>
            <a:gd name="connsiteX4" fmla="*/ 761988 w 1948635"/>
            <a:gd name="connsiteY4" fmla="*/ 539558 h 804744"/>
            <a:gd name="connsiteX5" fmla="*/ 766469 w 1948635"/>
            <a:gd name="connsiteY5" fmla="*/ 406622 h 804744"/>
            <a:gd name="connsiteX6" fmla="*/ 808541 w 1948635"/>
            <a:gd name="connsiteY6" fmla="*/ 378289 h 804744"/>
            <a:gd name="connsiteX7" fmla="*/ 128781 w 1948635"/>
            <a:gd name="connsiteY7" fmla="*/ 1849 h 804744"/>
            <a:gd name="connsiteX8" fmla="*/ 0 w 1948635"/>
            <a:gd name="connsiteY8" fmla="*/ 0 h 804744"/>
            <a:gd name="connsiteX0" fmla="*/ 1241291 w 1241291"/>
            <a:gd name="connsiteY0" fmla="*/ 798970 h 803026"/>
            <a:gd name="connsiteX1" fmla="*/ 1083294 w 1241291"/>
            <a:gd name="connsiteY1" fmla="*/ 803026 h 803026"/>
            <a:gd name="connsiteX2" fmla="*/ 930942 w 1241291"/>
            <a:gd name="connsiteY2" fmla="*/ 423570 h 803026"/>
            <a:gd name="connsiteX3" fmla="*/ 930493 w 1241291"/>
            <a:gd name="connsiteY3" fmla="*/ 541304 h 803026"/>
            <a:gd name="connsiteX4" fmla="*/ 761988 w 1241291"/>
            <a:gd name="connsiteY4" fmla="*/ 539558 h 803026"/>
            <a:gd name="connsiteX5" fmla="*/ 766469 w 1241291"/>
            <a:gd name="connsiteY5" fmla="*/ 406622 h 803026"/>
            <a:gd name="connsiteX6" fmla="*/ 808541 w 1241291"/>
            <a:gd name="connsiteY6" fmla="*/ 378289 h 803026"/>
            <a:gd name="connsiteX7" fmla="*/ 128781 w 1241291"/>
            <a:gd name="connsiteY7" fmla="*/ 1849 h 803026"/>
            <a:gd name="connsiteX8" fmla="*/ 0 w 1241291"/>
            <a:gd name="connsiteY8" fmla="*/ 0 h 803026"/>
            <a:gd name="connsiteX0" fmla="*/ 1112510 w 1112510"/>
            <a:gd name="connsiteY0" fmla="*/ 797121 h 801177"/>
            <a:gd name="connsiteX1" fmla="*/ 954513 w 1112510"/>
            <a:gd name="connsiteY1" fmla="*/ 801177 h 801177"/>
            <a:gd name="connsiteX2" fmla="*/ 802161 w 1112510"/>
            <a:gd name="connsiteY2" fmla="*/ 421721 h 801177"/>
            <a:gd name="connsiteX3" fmla="*/ 801712 w 1112510"/>
            <a:gd name="connsiteY3" fmla="*/ 539455 h 801177"/>
            <a:gd name="connsiteX4" fmla="*/ 633207 w 1112510"/>
            <a:gd name="connsiteY4" fmla="*/ 537709 h 801177"/>
            <a:gd name="connsiteX5" fmla="*/ 637688 w 1112510"/>
            <a:gd name="connsiteY5" fmla="*/ 404773 h 801177"/>
            <a:gd name="connsiteX6" fmla="*/ 679760 w 1112510"/>
            <a:gd name="connsiteY6" fmla="*/ 376440 h 801177"/>
            <a:gd name="connsiteX7" fmla="*/ 0 w 1112510"/>
            <a:gd name="connsiteY7" fmla="*/ 0 h 801177"/>
            <a:gd name="connsiteX0" fmla="*/ 737810 w 737810"/>
            <a:gd name="connsiteY0" fmla="*/ 590483 h 594539"/>
            <a:gd name="connsiteX1" fmla="*/ 579813 w 737810"/>
            <a:gd name="connsiteY1" fmla="*/ 594539 h 594539"/>
            <a:gd name="connsiteX2" fmla="*/ 427461 w 737810"/>
            <a:gd name="connsiteY2" fmla="*/ 215083 h 594539"/>
            <a:gd name="connsiteX3" fmla="*/ 427012 w 737810"/>
            <a:gd name="connsiteY3" fmla="*/ 332817 h 594539"/>
            <a:gd name="connsiteX4" fmla="*/ 258507 w 737810"/>
            <a:gd name="connsiteY4" fmla="*/ 331071 h 594539"/>
            <a:gd name="connsiteX5" fmla="*/ 262988 w 737810"/>
            <a:gd name="connsiteY5" fmla="*/ 198135 h 594539"/>
            <a:gd name="connsiteX6" fmla="*/ 305060 w 737810"/>
            <a:gd name="connsiteY6" fmla="*/ 169802 h 594539"/>
            <a:gd name="connsiteX7" fmla="*/ 0 w 737810"/>
            <a:gd name="connsiteY7" fmla="*/ 0 h 594539"/>
            <a:gd name="connsiteX0" fmla="*/ 737810 w 737810"/>
            <a:gd name="connsiteY0" fmla="*/ 590483 h 594539"/>
            <a:gd name="connsiteX1" fmla="*/ 579813 w 737810"/>
            <a:gd name="connsiteY1" fmla="*/ 594539 h 594539"/>
            <a:gd name="connsiteX2" fmla="*/ 427461 w 737810"/>
            <a:gd name="connsiteY2" fmla="*/ 215083 h 594539"/>
            <a:gd name="connsiteX3" fmla="*/ 427012 w 737810"/>
            <a:gd name="connsiteY3" fmla="*/ 332817 h 594539"/>
            <a:gd name="connsiteX4" fmla="*/ 258507 w 737810"/>
            <a:gd name="connsiteY4" fmla="*/ 331071 h 594539"/>
            <a:gd name="connsiteX5" fmla="*/ 265195 w 737810"/>
            <a:gd name="connsiteY5" fmla="*/ 177745 h 594539"/>
            <a:gd name="connsiteX6" fmla="*/ 305060 w 737810"/>
            <a:gd name="connsiteY6" fmla="*/ 169802 h 594539"/>
            <a:gd name="connsiteX7" fmla="*/ 0 w 737810"/>
            <a:gd name="connsiteY7" fmla="*/ 0 h 594539"/>
            <a:gd name="connsiteX0" fmla="*/ 737810 w 737810"/>
            <a:gd name="connsiteY0" fmla="*/ 590483 h 594539"/>
            <a:gd name="connsiteX1" fmla="*/ 579813 w 737810"/>
            <a:gd name="connsiteY1" fmla="*/ 594539 h 594539"/>
            <a:gd name="connsiteX2" fmla="*/ 427461 w 737810"/>
            <a:gd name="connsiteY2" fmla="*/ 215083 h 594539"/>
            <a:gd name="connsiteX3" fmla="*/ 427012 w 737810"/>
            <a:gd name="connsiteY3" fmla="*/ 332817 h 594539"/>
            <a:gd name="connsiteX4" fmla="*/ 273219 w 737810"/>
            <a:gd name="connsiteY4" fmla="*/ 332204 h 594539"/>
            <a:gd name="connsiteX5" fmla="*/ 265195 w 737810"/>
            <a:gd name="connsiteY5" fmla="*/ 177745 h 594539"/>
            <a:gd name="connsiteX6" fmla="*/ 305060 w 737810"/>
            <a:gd name="connsiteY6" fmla="*/ 169802 h 594539"/>
            <a:gd name="connsiteX7" fmla="*/ 0 w 737810"/>
            <a:gd name="connsiteY7" fmla="*/ 0 h 594539"/>
            <a:gd name="connsiteX0" fmla="*/ 737810 w 737810"/>
            <a:gd name="connsiteY0" fmla="*/ 590483 h 594539"/>
            <a:gd name="connsiteX1" fmla="*/ 579813 w 737810"/>
            <a:gd name="connsiteY1" fmla="*/ 594539 h 594539"/>
            <a:gd name="connsiteX2" fmla="*/ 427461 w 737810"/>
            <a:gd name="connsiteY2" fmla="*/ 215083 h 594539"/>
            <a:gd name="connsiteX3" fmla="*/ 427012 w 737810"/>
            <a:gd name="connsiteY3" fmla="*/ 332817 h 594539"/>
            <a:gd name="connsiteX4" fmla="*/ 273219 w 737810"/>
            <a:gd name="connsiteY4" fmla="*/ 332204 h 594539"/>
            <a:gd name="connsiteX5" fmla="*/ 270344 w 737810"/>
            <a:gd name="connsiteY5" fmla="*/ 177745 h 594539"/>
            <a:gd name="connsiteX6" fmla="*/ 305060 w 737810"/>
            <a:gd name="connsiteY6" fmla="*/ 169802 h 594539"/>
            <a:gd name="connsiteX7" fmla="*/ 0 w 737810"/>
            <a:gd name="connsiteY7" fmla="*/ 0 h 594539"/>
            <a:gd name="connsiteX0" fmla="*/ 737810 w 737810"/>
            <a:gd name="connsiteY0" fmla="*/ 590483 h 594539"/>
            <a:gd name="connsiteX1" fmla="*/ 579813 w 737810"/>
            <a:gd name="connsiteY1" fmla="*/ 594539 h 594539"/>
            <a:gd name="connsiteX2" fmla="*/ 427461 w 737810"/>
            <a:gd name="connsiteY2" fmla="*/ 215083 h 594539"/>
            <a:gd name="connsiteX3" fmla="*/ 427012 w 737810"/>
            <a:gd name="connsiteY3" fmla="*/ 332817 h 594539"/>
            <a:gd name="connsiteX4" fmla="*/ 306321 w 737810"/>
            <a:gd name="connsiteY4" fmla="*/ 325407 h 594539"/>
            <a:gd name="connsiteX5" fmla="*/ 270344 w 737810"/>
            <a:gd name="connsiteY5" fmla="*/ 177745 h 594539"/>
            <a:gd name="connsiteX6" fmla="*/ 305060 w 737810"/>
            <a:gd name="connsiteY6" fmla="*/ 169802 h 594539"/>
            <a:gd name="connsiteX7" fmla="*/ 0 w 737810"/>
            <a:gd name="connsiteY7" fmla="*/ 0 h 594539"/>
            <a:gd name="connsiteX0" fmla="*/ 737810 w 737810"/>
            <a:gd name="connsiteY0" fmla="*/ 590483 h 594539"/>
            <a:gd name="connsiteX1" fmla="*/ 579813 w 737810"/>
            <a:gd name="connsiteY1" fmla="*/ 594539 h 594539"/>
            <a:gd name="connsiteX2" fmla="*/ 427461 w 737810"/>
            <a:gd name="connsiteY2" fmla="*/ 215083 h 594539"/>
            <a:gd name="connsiteX3" fmla="*/ 426276 w 737810"/>
            <a:gd name="connsiteY3" fmla="*/ 326020 h 594539"/>
            <a:gd name="connsiteX4" fmla="*/ 306321 w 737810"/>
            <a:gd name="connsiteY4" fmla="*/ 325407 h 594539"/>
            <a:gd name="connsiteX5" fmla="*/ 270344 w 737810"/>
            <a:gd name="connsiteY5" fmla="*/ 177745 h 594539"/>
            <a:gd name="connsiteX6" fmla="*/ 305060 w 737810"/>
            <a:gd name="connsiteY6" fmla="*/ 169802 h 594539"/>
            <a:gd name="connsiteX7" fmla="*/ 0 w 737810"/>
            <a:gd name="connsiteY7" fmla="*/ 0 h 594539"/>
            <a:gd name="connsiteX0" fmla="*/ 737810 w 737810"/>
            <a:gd name="connsiteY0" fmla="*/ 590483 h 594539"/>
            <a:gd name="connsiteX1" fmla="*/ 579813 w 737810"/>
            <a:gd name="connsiteY1" fmla="*/ 594539 h 594539"/>
            <a:gd name="connsiteX2" fmla="*/ 427461 w 737810"/>
            <a:gd name="connsiteY2" fmla="*/ 215083 h 594539"/>
            <a:gd name="connsiteX3" fmla="*/ 426276 w 737810"/>
            <a:gd name="connsiteY3" fmla="*/ 326020 h 594539"/>
            <a:gd name="connsiteX4" fmla="*/ 306321 w 737810"/>
            <a:gd name="connsiteY4" fmla="*/ 325407 h 594539"/>
            <a:gd name="connsiteX5" fmla="*/ 303446 w 737810"/>
            <a:gd name="connsiteY5" fmla="*/ 177745 h 594539"/>
            <a:gd name="connsiteX6" fmla="*/ 305060 w 737810"/>
            <a:gd name="connsiteY6" fmla="*/ 169802 h 594539"/>
            <a:gd name="connsiteX7" fmla="*/ 0 w 737810"/>
            <a:gd name="connsiteY7" fmla="*/ 0 h 594539"/>
            <a:gd name="connsiteX0" fmla="*/ 737810 w 737810"/>
            <a:gd name="connsiteY0" fmla="*/ 590483 h 594539"/>
            <a:gd name="connsiteX1" fmla="*/ 579813 w 737810"/>
            <a:gd name="connsiteY1" fmla="*/ 594539 h 594539"/>
            <a:gd name="connsiteX2" fmla="*/ 427461 w 737810"/>
            <a:gd name="connsiteY2" fmla="*/ 215083 h 594539"/>
            <a:gd name="connsiteX3" fmla="*/ 426276 w 737810"/>
            <a:gd name="connsiteY3" fmla="*/ 326020 h 594539"/>
            <a:gd name="connsiteX4" fmla="*/ 306321 w 737810"/>
            <a:gd name="connsiteY4" fmla="*/ 325407 h 594539"/>
            <a:gd name="connsiteX5" fmla="*/ 303446 w 737810"/>
            <a:gd name="connsiteY5" fmla="*/ 177745 h 594539"/>
            <a:gd name="connsiteX6" fmla="*/ 330806 w 737810"/>
            <a:gd name="connsiteY6" fmla="*/ 166404 h 594539"/>
            <a:gd name="connsiteX7" fmla="*/ 0 w 737810"/>
            <a:gd name="connsiteY7" fmla="*/ 0 h 594539"/>
            <a:gd name="connsiteX0" fmla="*/ 698984 w 698984"/>
            <a:gd name="connsiteY0" fmla="*/ 597027 h 601083"/>
            <a:gd name="connsiteX1" fmla="*/ 540987 w 698984"/>
            <a:gd name="connsiteY1" fmla="*/ 601083 h 601083"/>
            <a:gd name="connsiteX2" fmla="*/ 388635 w 698984"/>
            <a:gd name="connsiteY2" fmla="*/ 221627 h 601083"/>
            <a:gd name="connsiteX3" fmla="*/ 387450 w 698984"/>
            <a:gd name="connsiteY3" fmla="*/ 332564 h 601083"/>
            <a:gd name="connsiteX4" fmla="*/ 267495 w 698984"/>
            <a:gd name="connsiteY4" fmla="*/ 331951 h 601083"/>
            <a:gd name="connsiteX5" fmla="*/ 264620 w 698984"/>
            <a:gd name="connsiteY5" fmla="*/ 184289 h 601083"/>
            <a:gd name="connsiteX6" fmla="*/ 291980 w 698984"/>
            <a:gd name="connsiteY6" fmla="*/ 172948 h 601083"/>
            <a:gd name="connsiteX7" fmla="*/ 0 w 698984"/>
            <a:gd name="connsiteY7" fmla="*/ 0 h 601083"/>
            <a:gd name="connsiteX0" fmla="*/ 672104 w 672104"/>
            <a:gd name="connsiteY0" fmla="*/ 575215 h 579271"/>
            <a:gd name="connsiteX1" fmla="*/ 514107 w 672104"/>
            <a:gd name="connsiteY1" fmla="*/ 579271 h 579271"/>
            <a:gd name="connsiteX2" fmla="*/ 361755 w 672104"/>
            <a:gd name="connsiteY2" fmla="*/ 199815 h 579271"/>
            <a:gd name="connsiteX3" fmla="*/ 360570 w 672104"/>
            <a:gd name="connsiteY3" fmla="*/ 310752 h 579271"/>
            <a:gd name="connsiteX4" fmla="*/ 240615 w 672104"/>
            <a:gd name="connsiteY4" fmla="*/ 310139 h 579271"/>
            <a:gd name="connsiteX5" fmla="*/ 237740 w 672104"/>
            <a:gd name="connsiteY5" fmla="*/ 162477 h 579271"/>
            <a:gd name="connsiteX6" fmla="*/ 265100 w 672104"/>
            <a:gd name="connsiteY6" fmla="*/ 151136 h 579271"/>
            <a:gd name="connsiteX7" fmla="*/ 0 w 672104"/>
            <a:gd name="connsiteY7" fmla="*/ 0 h 579271"/>
            <a:gd name="connsiteX0" fmla="*/ 672104 w 672104"/>
            <a:gd name="connsiteY0" fmla="*/ 575215 h 579271"/>
            <a:gd name="connsiteX1" fmla="*/ 668786 w 672104"/>
            <a:gd name="connsiteY1" fmla="*/ 572727 h 579271"/>
            <a:gd name="connsiteX2" fmla="*/ 514107 w 672104"/>
            <a:gd name="connsiteY2" fmla="*/ 579271 h 579271"/>
            <a:gd name="connsiteX3" fmla="*/ 361755 w 672104"/>
            <a:gd name="connsiteY3" fmla="*/ 199815 h 579271"/>
            <a:gd name="connsiteX4" fmla="*/ 360570 w 672104"/>
            <a:gd name="connsiteY4" fmla="*/ 310752 h 579271"/>
            <a:gd name="connsiteX5" fmla="*/ 240615 w 672104"/>
            <a:gd name="connsiteY5" fmla="*/ 310139 h 579271"/>
            <a:gd name="connsiteX6" fmla="*/ 237740 w 672104"/>
            <a:gd name="connsiteY6" fmla="*/ 162477 h 579271"/>
            <a:gd name="connsiteX7" fmla="*/ 265100 w 672104"/>
            <a:gd name="connsiteY7" fmla="*/ 151136 h 579271"/>
            <a:gd name="connsiteX8" fmla="*/ 0 w 672104"/>
            <a:gd name="connsiteY8" fmla="*/ 0 h 579271"/>
            <a:gd name="connsiteX0" fmla="*/ 672104 w 672104"/>
            <a:gd name="connsiteY0" fmla="*/ 575215 h 579271"/>
            <a:gd name="connsiteX1" fmla="*/ 514107 w 672104"/>
            <a:gd name="connsiteY1" fmla="*/ 579271 h 579271"/>
            <a:gd name="connsiteX2" fmla="*/ 361755 w 672104"/>
            <a:gd name="connsiteY2" fmla="*/ 199815 h 579271"/>
            <a:gd name="connsiteX3" fmla="*/ 360570 w 672104"/>
            <a:gd name="connsiteY3" fmla="*/ 310752 h 579271"/>
            <a:gd name="connsiteX4" fmla="*/ 240615 w 672104"/>
            <a:gd name="connsiteY4" fmla="*/ 310139 h 579271"/>
            <a:gd name="connsiteX5" fmla="*/ 237740 w 672104"/>
            <a:gd name="connsiteY5" fmla="*/ 162477 h 579271"/>
            <a:gd name="connsiteX6" fmla="*/ 265100 w 672104"/>
            <a:gd name="connsiteY6" fmla="*/ 151136 h 579271"/>
            <a:gd name="connsiteX7" fmla="*/ 0 w 672104"/>
            <a:gd name="connsiteY7" fmla="*/ 0 h 579271"/>
            <a:gd name="connsiteX0" fmla="*/ 514107 w 514107"/>
            <a:gd name="connsiteY0" fmla="*/ 579271 h 579271"/>
            <a:gd name="connsiteX1" fmla="*/ 361755 w 514107"/>
            <a:gd name="connsiteY1" fmla="*/ 199815 h 579271"/>
            <a:gd name="connsiteX2" fmla="*/ 360570 w 514107"/>
            <a:gd name="connsiteY2" fmla="*/ 310752 h 579271"/>
            <a:gd name="connsiteX3" fmla="*/ 240615 w 514107"/>
            <a:gd name="connsiteY3" fmla="*/ 310139 h 579271"/>
            <a:gd name="connsiteX4" fmla="*/ 237740 w 514107"/>
            <a:gd name="connsiteY4" fmla="*/ 162477 h 579271"/>
            <a:gd name="connsiteX5" fmla="*/ 265100 w 514107"/>
            <a:gd name="connsiteY5" fmla="*/ 151136 h 579271"/>
            <a:gd name="connsiteX6" fmla="*/ 0 w 514107"/>
            <a:gd name="connsiteY6" fmla="*/ 0 h 579271"/>
            <a:gd name="connsiteX0" fmla="*/ 427494 w 427494"/>
            <a:gd name="connsiteY0" fmla="*/ 363335 h 363335"/>
            <a:gd name="connsiteX1" fmla="*/ 361755 w 427494"/>
            <a:gd name="connsiteY1" fmla="*/ 199815 h 363335"/>
            <a:gd name="connsiteX2" fmla="*/ 360570 w 427494"/>
            <a:gd name="connsiteY2" fmla="*/ 310752 h 363335"/>
            <a:gd name="connsiteX3" fmla="*/ 240615 w 427494"/>
            <a:gd name="connsiteY3" fmla="*/ 310139 h 363335"/>
            <a:gd name="connsiteX4" fmla="*/ 237740 w 427494"/>
            <a:gd name="connsiteY4" fmla="*/ 162477 h 363335"/>
            <a:gd name="connsiteX5" fmla="*/ 265100 w 427494"/>
            <a:gd name="connsiteY5" fmla="*/ 151136 h 363335"/>
            <a:gd name="connsiteX6" fmla="*/ 0 w 427494"/>
            <a:gd name="connsiteY6" fmla="*/ 0 h 3633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427494" h="363335">
              <a:moveTo>
                <a:pt x="427494" y="363335"/>
              </a:moveTo>
              <a:lnTo>
                <a:pt x="361755" y="199815"/>
              </a:lnTo>
              <a:cubicBezTo>
                <a:pt x="361605" y="239060"/>
                <a:pt x="360720" y="271507"/>
                <a:pt x="360570" y="310752"/>
              </a:cubicBezTo>
              <a:lnTo>
                <a:pt x="240615" y="310139"/>
              </a:lnTo>
              <a:cubicBezTo>
                <a:pt x="239657" y="258653"/>
                <a:pt x="238698" y="213963"/>
                <a:pt x="237740" y="162477"/>
              </a:cubicBezTo>
              <a:lnTo>
                <a:pt x="265100" y="151136"/>
              </a:lnTo>
              <a:lnTo>
                <a:pt x="0" y="0"/>
              </a:lnTo>
            </a:path>
          </a:pathLst>
        </a:cu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4</xdr:col>
      <xdr:colOff>143214</xdr:colOff>
      <xdr:row>30</xdr:row>
      <xdr:rowOff>94537</xdr:rowOff>
    </xdr:from>
    <xdr:to>
      <xdr:col>9</xdr:col>
      <xdr:colOff>139027</xdr:colOff>
      <xdr:row>33</xdr:row>
      <xdr:rowOff>152232</xdr:rowOff>
    </xdr:to>
    <xdr:sp macro="" textlink="">
      <xdr:nvSpPr>
        <xdr:cNvPr id="63" name="Freeform: Shape 62">
          <a:extLst>
            <a:ext uri="{FF2B5EF4-FFF2-40B4-BE49-F238E27FC236}">
              <a16:creationId xmlns:a16="http://schemas.microsoft.com/office/drawing/2014/main" id="{411E3179-C651-4B1A-884E-F2DF4B6C258E}"/>
            </a:ext>
          </a:extLst>
        </xdr:cNvPr>
        <xdr:cNvSpPr/>
      </xdr:nvSpPr>
      <xdr:spPr>
        <a:xfrm>
          <a:off x="2581614" y="5809537"/>
          <a:ext cx="3043813" cy="629195"/>
        </a:xfrm>
        <a:custGeom>
          <a:avLst/>
          <a:gdLst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970818 w 1755845"/>
            <a:gd name="connsiteY4" fmla="*/ 133454 h 133454"/>
            <a:gd name="connsiteX0" fmla="*/ 0 w 1755845"/>
            <a:gd name="connsiteY0" fmla="*/ 5233 h 133454"/>
            <a:gd name="connsiteX1" fmla="*/ 1661642 w 1755845"/>
            <a:gd name="connsiteY1" fmla="*/ 0 h 133454"/>
            <a:gd name="connsiteX2" fmla="*/ 1755845 w 1755845"/>
            <a:gd name="connsiteY2" fmla="*/ 133454 h 133454"/>
            <a:gd name="connsiteX3" fmla="*/ 970818 w 1755845"/>
            <a:gd name="connsiteY3" fmla="*/ 133454 h 133454"/>
            <a:gd name="connsiteX4" fmla="*/ 29628 w 1755845"/>
            <a:gd name="connsiteY4" fmla="*/ 129633 h 133454"/>
            <a:gd name="connsiteX0" fmla="*/ 0 w 1755845"/>
            <a:gd name="connsiteY0" fmla="*/ 8770 h 136991"/>
            <a:gd name="connsiteX1" fmla="*/ 1627277 w 1755845"/>
            <a:gd name="connsiteY1" fmla="*/ 0 h 136991"/>
            <a:gd name="connsiteX2" fmla="*/ 1755845 w 1755845"/>
            <a:gd name="connsiteY2" fmla="*/ 136991 h 136991"/>
            <a:gd name="connsiteX3" fmla="*/ 970818 w 1755845"/>
            <a:gd name="connsiteY3" fmla="*/ 136991 h 136991"/>
            <a:gd name="connsiteX4" fmla="*/ 29628 w 1755845"/>
            <a:gd name="connsiteY4" fmla="*/ 133170 h 136991"/>
            <a:gd name="connsiteX0" fmla="*/ 0 w 1696486"/>
            <a:gd name="connsiteY0" fmla="*/ 8770 h 136991"/>
            <a:gd name="connsiteX1" fmla="*/ 1627277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29628 w 1696486"/>
            <a:gd name="connsiteY4" fmla="*/ 133170 h 136991"/>
            <a:gd name="connsiteX0" fmla="*/ 0 w 1696486"/>
            <a:gd name="connsiteY0" fmla="*/ 8770 h 136991"/>
            <a:gd name="connsiteX1" fmla="*/ 1685120 w 1696486"/>
            <a:gd name="connsiteY1" fmla="*/ 0 h 136991"/>
            <a:gd name="connsiteX2" fmla="*/ 1696486 w 1696486"/>
            <a:gd name="connsiteY2" fmla="*/ 136991 h 136991"/>
            <a:gd name="connsiteX3" fmla="*/ 970818 w 1696486"/>
            <a:gd name="connsiteY3" fmla="*/ 136991 h 136991"/>
            <a:gd name="connsiteX4" fmla="*/ 29628 w 1696486"/>
            <a:gd name="connsiteY4" fmla="*/ 133170 h 136991"/>
            <a:gd name="connsiteX0" fmla="*/ 0 w 1668185"/>
            <a:gd name="connsiteY0" fmla="*/ 8770 h 136991"/>
            <a:gd name="connsiteX1" fmla="*/ 1656819 w 1668185"/>
            <a:gd name="connsiteY1" fmla="*/ 0 h 136991"/>
            <a:gd name="connsiteX2" fmla="*/ 1668185 w 1668185"/>
            <a:gd name="connsiteY2" fmla="*/ 136991 h 136991"/>
            <a:gd name="connsiteX3" fmla="*/ 942517 w 1668185"/>
            <a:gd name="connsiteY3" fmla="*/ 136991 h 136991"/>
            <a:gd name="connsiteX4" fmla="*/ 1327 w 1668185"/>
            <a:gd name="connsiteY4" fmla="*/ 133170 h 136991"/>
            <a:gd name="connsiteX0" fmla="*/ 0 w 1668185"/>
            <a:gd name="connsiteY0" fmla="*/ 8770 h 136991"/>
            <a:gd name="connsiteX1" fmla="*/ 1460 w 1668185"/>
            <a:gd name="connsiteY1" fmla="*/ 3251 h 136991"/>
            <a:gd name="connsiteX2" fmla="*/ 1656819 w 1668185"/>
            <a:gd name="connsiteY2" fmla="*/ 0 h 136991"/>
            <a:gd name="connsiteX3" fmla="*/ 1668185 w 1668185"/>
            <a:gd name="connsiteY3" fmla="*/ 136991 h 136991"/>
            <a:gd name="connsiteX4" fmla="*/ 942517 w 1668185"/>
            <a:gd name="connsiteY4" fmla="*/ 136991 h 136991"/>
            <a:gd name="connsiteX5" fmla="*/ 1327 w 1668185"/>
            <a:gd name="connsiteY5" fmla="*/ 133170 h 136991"/>
            <a:gd name="connsiteX0" fmla="*/ 0 w 1668185"/>
            <a:gd name="connsiteY0" fmla="*/ 203540 h 331761"/>
            <a:gd name="connsiteX1" fmla="*/ 142966 w 1668185"/>
            <a:gd name="connsiteY1" fmla="*/ 0 h 331761"/>
            <a:gd name="connsiteX2" fmla="*/ 1656819 w 1668185"/>
            <a:gd name="connsiteY2" fmla="*/ 194770 h 331761"/>
            <a:gd name="connsiteX3" fmla="*/ 1668185 w 1668185"/>
            <a:gd name="connsiteY3" fmla="*/ 331761 h 331761"/>
            <a:gd name="connsiteX4" fmla="*/ 942517 w 1668185"/>
            <a:gd name="connsiteY4" fmla="*/ 331761 h 331761"/>
            <a:gd name="connsiteX5" fmla="*/ 1327 w 1668185"/>
            <a:gd name="connsiteY5" fmla="*/ 327940 h 331761"/>
            <a:gd name="connsiteX0" fmla="*/ 0 w 1668185"/>
            <a:gd name="connsiteY0" fmla="*/ 203540 h 331761"/>
            <a:gd name="connsiteX1" fmla="*/ 1460 w 1668185"/>
            <a:gd name="connsiteY1" fmla="*/ 198021 h 331761"/>
            <a:gd name="connsiteX2" fmla="*/ 142966 w 1668185"/>
            <a:gd name="connsiteY2" fmla="*/ 0 h 331761"/>
            <a:gd name="connsiteX3" fmla="*/ 1656819 w 1668185"/>
            <a:gd name="connsiteY3" fmla="*/ 194770 h 331761"/>
            <a:gd name="connsiteX4" fmla="*/ 1668185 w 1668185"/>
            <a:gd name="connsiteY4" fmla="*/ 331761 h 331761"/>
            <a:gd name="connsiteX5" fmla="*/ 942517 w 1668185"/>
            <a:gd name="connsiteY5" fmla="*/ 331761 h 331761"/>
            <a:gd name="connsiteX6" fmla="*/ 1327 w 1668185"/>
            <a:gd name="connsiteY6" fmla="*/ 327940 h 331761"/>
            <a:gd name="connsiteX0" fmla="*/ 31558 w 1699743"/>
            <a:gd name="connsiteY0" fmla="*/ 203540 h 331761"/>
            <a:gd name="connsiteX1" fmla="*/ 0 w 1699743"/>
            <a:gd name="connsiteY1" fmla="*/ 61154 h 331761"/>
            <a:gd name="connsiteX2" fmla="*/ 174524 w 1699743"/>
            <a:gd name="connsiteY2" fmla="*/ 0 h 331761"/>
            <a:gd name="connsiteX3" fmla="*/ 1688377 w 1699743"/>
            <a:gd name="connsiteY3" fmla="*/ 194770 h 331761"/>
            <a:gd name="connsiteX4" fmla="*/ 1699743 w 1699743"/>
            <a:gd name="connsiteY4" fmla="*/ 331761 h 331761"/>
            <a:gd name="connsiteX5" fmla="*/ 974075 w 1699743"/>
            <a:gd name="connsiteY5" fmla="*/ 331761 h 331761"/>
            <a:gd name="connsiteX6" fmla="*/ 32885 w 1699743"/>
            <a:gd name="connsiteY6" fmla="*/ 327940 h 331761"/>
            <a:gd name="connsiteX0" fmla="*/ 31558 w 1699743"/>
            <a:gd name="connsiteY0" fmla="*/ 203540 h 331761"/>
            <a:gd name="connsiteX1" fmla="*/ 28303 w 1699743"/>
            <a:gd name="connsiteY1" fmla="*/ 203845 h 331761"/>
            <a:gd name="connsiteX2" fmla="*/ 0 w 1699743"/>
            <a:gd name="connsiteY2" fmla="*/ 61154 h 331761"/>
            <a:gd name="connsiteX3" fmla="*/ 174524 w 1699743"/>
            <a:gd name="connsiteY3" fmla="*/ 0 h 331761"/>
            <a:gd name="connsiteX4" fmla="*/ 1688377 w 1699743"/>
            <a:gd name="connsiteY4" fmla="*/ 194770 h 331761"/>
            <a:gd name="connsiteX5" fmla="*/ 1699743 w 1699743"/>
            <a:gd name="connsiteY5" fmla="*/ 331761 h 331761"/>
            <a:gd name="connsiteX6" fmla="*/ 974075 w 1699743"/>
            <a:gd name="connsiteY6" fmla="*/ 331761 h 331761"/>
            <a:gd name="connsiteX7" fmla="*/ 32885 w 1699743"/>
            <a:gd name="connsiteY7" fmla="*/ 327940 h 331761"/>
            <a:gd name="connsiteX0" fmla="*/ 31558 w 1699743"/>
            <a:gd name="connsiteY0" fmla="*/ 203540 h 331761"/>
            <a:gd name="connsiteX1" fmla="*/ 9435 w 1699743"/>
            <a:gd name="connsiteY1" fmla="*/ 113571 h 331761"/>
            <a:gd name="connsiteX2" fmla="*/ 0 w 1699743"/>
            <a:gd name="connsiteY2" fmla="*/ 61154 h 331761"/>
            <a:gd name="connsiteX3" fmla="*/ 174524 w 1699743"/>
            <a:gd name="connsiteY3" fmla="*/ 0 h 331761"/>
            <a:gd name="connsiteX4" fmla="*/ 1688377 w 1699743"/>
            <a:gd name="connsiteY4" fmla="*/ 194770 h 331761"/>
            <a:gd name="connsiteX5" fmla="*/ 1699743 w 1699743"/>
            <a:gd name="connsiteY5" fmla="*/ 331761 h 331761"/>
            <a:gd name="connsiteX6" fmla="*/ 974075 w 1699743"/>
            <a:gd name="connsiteY6" fmla="*/ 331761 h 331761"/>
            <a:gd name="connsiteX7" fmla="*/ 32885 w 1699743"/>
            <a:gd name="connsiteY7" fmla="*/ 327940 h 331761"/>
            <a:gd name="connsiteX0" fmla="*/ 0 w 1875727"/>
            <a:gd name="connsiteY0" fmla="*/ 314200 h 331761"/>
            <a:gd name="connsiteX1" fmla="*/ 185419 w 1875727"/>
            <a:gd name="connsiteY1" fmla="*/ 113571 h 331761"/>
            <a:gd name="connsiteX2" fmla="*/ 175984 w 1875727"/>
            <a:gd name="connsiteY2" fmla="*/ 61154 h 331761"/>
            <a:gd name="connsiteX3" fmla="*/ 350508 w 1875727"/>
            <a:gd name="connsiteY3" fmla="*/ 0 h 331761"/>
            <a:gd name="connsiteX4" fmla="*/ 1864361 w 1875727"/>
            <a:gd name="connsiteY4" fmla="*/ 194770 h 331761"/>
            <a:gd name="connsiteX5" fmla="*/ 1875727 w 1875727"/>
            <a:gd name="connsiteY5" fmla="*/ 331761 h 331761"/>
            <a:gd name="connsiteX6" fmla="*/ 1150059 w 1875727"/>
            <a:gd name="connsiteY6" fmla="*/ 331761 h 331761"/>
            <a:gd name="connsiteX7" fmla="*/ 208869 w 1875727"/>
            <a:gd name="connsiteY7" fmla="*/ 327940 h 331761"/>
            <a:gd name="connsiteX0" fmla="*/ 0 w 1875727"/>
            <a:gd name="connsiteY0" fmla="*/ 314200 h 331761"/>
            <a:gd name="connsiteX1" fmla="*/ 209004 w 1875727"/>
            <a:gd name="connsiteY1" fmla="*/ 311593 h 331761"/>
            <a:gd name="connsiteX2" fmla="*/ 175984 w 1875727"/>
            <a:gd name="connsiteY2" fmla="*/ 61154 h 331761"/>
            <a:gd name="connsiteX3" fmla="*/ 350508 w 1875727"/>
            <a:gd name="connsiteY3" fmla="*/ 0 h 331761"/>
            <a:gd name="connsiteX4" fmla="*/ 1864361 w 1875727"/>
            <a:gd name="connsiteY4" fmla="*/ 194770 h 331761"/>
            <a:gd name="connsiteX5" fmla="*/ 1875727 w 1875727"/>
            <a:gd name="connsiteY5" fmla="*/ 331761 h 331761"/>
            <a:gd name="connsiteX6" fmla="*/ 1150059 w 1875727"/>
            <a:gd name="connsiteY6" fmla="*/ 331761 h 331761"/>
            <a:gd name="connsiteX7" fmla="*/ 208869 w 1875727"/>
            <a:gd name="connsiteY7" fmla="*/ 327940 h 331761"/>
            <a:gd name="connsiteX0" fmla="*/ 0 w 1875727"/>
            <a:gd name="connsiteY0" fmla="*/ 314200 h 331761"/>
            <a:gd name="connsiteX1" fmla="*/ 209004 w 1875727"/>
            <a:gd name="connsiteY1" fmla="*/ 311593 h 331761"/>
            <a:gd name="connsiteX2" fmla="*/ 213720 w 1875727"/>
            <a:gd name="connsiteY2" fmla="*/ 215494 h 331761"/>
            <a:gd name="connsiteX3" fmla="*/ 350508 w 1875727"/>
            <a:gd name="connsiteY3" fmla="*/ 0 h 331761"/>
            <a:gd name="connsiteX4" fmla="*/ 1864361 w 1875727"/>
            <a:gd name="connsiteY4" fmla="*/ 194770 h 331761"/>
            <a:gd name="connsiteX5" fmla="*/ 1875727 w 1875727"/>
            <a:gd name="connsiteY5" fmla="*/ 331761 h 331761"/>
            <a:gd name="connsiteX6" fmla="*/ 1150059 w 1875727"/>
            <a:gd name="connsiteY6" fmla="*/ 331761 h 331761"/>
            <a:gd name="connsiteX7" fmla="*/ 208869 w 1875727"/>
            <a:gd name="connsiteY7" fmla="*/ 327940 h 331761"/>
            <a:gd name="connsiteX0" fmla="*/ 0 w 1875727"/>
            <a:gd name="connsiteY0" fmla="*/ 119430 h 136991"/>
            <a:gd name="connsiteX1" fmla="*/ 209004 w 1875727"/>
            <a:gd name="connsiteY1" fmla="*/ 116823 h 136991"/>
            <a:gd name="connsiteX2" fmla="*/ 213720 w 1875727"/>
            <a:gd name="connsiteY2" fmla="*/ 20724 h 136991"/>
            <a:gd name="connsiteX3" fmla="*/ 378808 w 1875727"/>
            <a:gd name="connsiteY3" fmla="*/ 11988 h 136991"/>
            <a:gd name="connsiteX4" fmla="*/ 1864361 w 1875727"/>
            <a:gd name="connsiteY4" fmla="*/ 0 h 136991"/>
            <a:gd name="connsiteX5" fmla="*/ 1875727 w 1875727"/>
            <a:gd name="connsiteY5" fmla="*/ 136991 h 136991"/>
            <a:gd name="connsiteX6" fmla="*/ 1150059 w 1875727"/>
            <a:gd name="connsiteY6" fmla="*/ 136991 h 136991"/>
            <a:gd name="connsiteX7" fmla="*/ 208869 w 1875727"/>
            <a:gd name="connsiteY7" fmla="*/ 133170 h 136991"/>
            <a:gd name="connsiteX0" fmla="*/ 0 w 1875727"/>
            <a:gd name="connsiteY0" fmla="*/ 119430 h 136991"/>
            <a:gd name="connsiteX1" fmla="*/ 209004 w 1875727"/>
            <a:gd name="connsiteY1" fmla="*/ 116823 h 136991"/>
            <a:gd name="connsiteX2" fmla="*/ 213720 w 1875727"/>
            <a:gd name="connsiteY2" fmla="*/ 20724 h 136991"/>
            <a:gd name="connsiteX3" fmla="*/ 378808 w 1875727"/>
            <a:gd name="connsiteY3" fmla="*/ 11988 h 136991"/>
            <a:gd name="connsiteX4" fmla="*/ 1864361 w 1875727"/>
            <a:gd name="connsiteY4" fmla="*/ 0 h 136991"/>
            <a:gd name="connsiteX5" fmla="*/ 1875727 w 1875727"/>
            <a:gd name="connsiteY5" fmla="*/ 136991 h 136991"/>
            <a:gd name="connsiteX6" fmla="*/ 1150059 w 1875727"/>
            <a:gd name="connsiteY6" fmla="*/ 136991 h 136991"/>
            <a:gd name="connsiteX7" fmla="*/ 208869 w 1875727"/>
            <a:gd name="connsiteY7" fmla="*/ 133170 h 136991"/>
            <a:gd name="connsiteX0" fmla="*/ 0 w 1875727"/>
            <a:gd name="connsiteY0" fmla="*/ 122002 h 139563"/>
            <a:gd name="connsiteX1" fmla="*/ 209004 w 1875727"/>
            <a:gd name="connsiteY1" fmla="*/ 119395 h 139563"/>
            <a:gd name="connsiteX2" fmla="*/ 213720 w 1875727"/>
            <a:gd name="connsiteY2" fmla="*/ 23296 h 139563"/>
            <a:gd name="connsiteX3" fmla="*/ 364657 w 1875727"/>
            <a:gd name="connsiteY3" fmla="*/ 0 h 139563"/>
            <a:gd name="connsiteX4" fmla="*/ 1864361 w 1875727"/>
            <a:gd name="connsiteY4" fmla="*/ 2572 h 139563"/>
            <a:gd name="connsiteX5" fmla="*/ 1875727 w 1875727"/>
            <a:gd name="connsiteY5" fmla="*/ 139563 h 139563"/>
            <a:gd name="connsiteX6" fmla="*/ 1150059 w 1875727"/>
            <a:gd name="connsiteY6" fmla="*/ 139563 h 139563"/>
            <a:gd name="connsiteX7" fmla="*/ 208869 w 1875727"/>
            <a:gd name="connsiteY7" fmla="*/ 135742 h 139563"/>
            <a:gd name="connsiteX0" fmla="*/ 0 w 1875727"/>
            <a:gd name="connsiteY0" fmla="*/ 124915 h 142476"/>
            <a:gd name="connsiteX1" fmla="*/ 209004 w 1875727"/>
            <a:gd name="connsiteY1" fmla="*/ 122308 h 142476"/>
            <a:gd name="connsiteX2" fmla="*/ 209003 w 1875727"/>
            <a:gd name="connsiteY2" fmla="*/ 0 h 142476"/>
            <a:gd name="connsiteX3" fmla="*/ 364657 w 1875727"/>
            <a:gd name="connsiteY3" fmla="*/ 2913 h 142476"/>
            <a:gd name="connsiteX4" fmla="*/ 1864361 w 1875727"/>
            <a:gd name="connsiteY4" fmla="*/ 5485 h 142476"/>
            <a:gd name="connsiteX5" fmla="*/ 1875727 w 1875727"/>
            <a:gd name="connsiteY5" fmla="*/ 142476 h 142476"/>
            <a:gd name="connsiteX6" fmla="*/ 1150059 w 1875727"/>
            <a:gd name="connsiteY6" fmla="*/ 142476 h 142476"/>
            <a:gd name="connsiteX7" fmla="*/ 208869 w 1875727"/>
            <a:gd name="connsiteY7" fmla="*/ 138655 h 142476"/>
            <a:gd name="connsiteX0" fmla="*/ 0 w 1875727"/>
            <a:gd name="connsiteY0" fmla="*/ 124915 h 142476"/>
            <a:gd name="connsiteX1" fmla="*/ 209004 w 1875727"/>
            <a:gd name="connsiteY1" fmla="*/ 122308 h 142476"/>
            <a:gd name="connsiteX2" fmla="*/ 209003 w 1875727"/>
            <a:gd name="connsiteY2" fmla="*/ 0 h 142476"/>
            <a:gd name="connsiteX3" fmla="*/ 364657 w 1875727"/>
            <a:gd name="connsiteY3" fmla="*/ 2913 h 142476"/>
            <a:gd name="connsiteX4" fmla="*/ 1864361 w 1875727"/>
            <a:gd name="connsiteY4" fmla="*/ 5485 h 142476"/>
            <a:gd name="connsiteX5" fmla="*/ 1875727 w 1875727"/>
            <a:gd name="connsiteY5" fmla="*/ 142476 h 142476"/>
            <a:gd name="connsiteX6" fmla="*/ 630941 w 1875727"/>
            <a:gd name="connsiteY6" fmla="*/ 142476 h 142476"/>
            <a:gd name="connsiteX7" fmla="*/ 208869 w 1875727"/>
            <a:gd name="connsiteY7" fmla="*/ 138655 h 142476"/>
            <a:gd name="connsiteX0" fmla="*/ 0 w 1864361"/>
            <a:gd name="connsiteY0" fmla="*/ 124915 h 148300"/>
            <a:gd name="connsiteX1" fmla="*/ 209004 w 1864361"/>
            <a:gd name="connsiteY1" fmla="*/ 122308 h 148300"/>
            <a:gd name="connsiteX2" fmla="*/ 209003 w 1864361"/>
            <a:gd name="connsiteY2" fmla="*/ 0 h 148300"/>
            <a:gd name="connsiteX3" fmla="*/ 364657 w 1864361"/>
            <a:gd name="connsiteY3" fmla="*/ 2913 h 148300"/>
            <a:gd name="connsiteX4" fmla="*/ 1864361 w 1864361"/>
            <a:gd name="connsiteY4" fmla="*/ 5485 h 148300"/>
            <a:gd name="connsiteX5" fmla="*/ 688529 w 1864361"/>
            <a:gd name="connsiteY5" fmla="*/ 148300 h 148300"/>
            <a:gd name="connsiteX6" fmla="*/ 630941 w 1864361"/>
            <a:gd name="connsiteY6" fmla="*/ 142476 h 148300"/>
            <a:gd name="connsiteX7" fmla="*/ 208869 w 1864361"/>
            <a:gd name="connsiteY7" fmla="*/ 138655 h 148300"/>
            <a:gd name="connsiteX0" fmla="*/ 0 w 695220"/>
            <a:gd name="connsiteY0" fmla="*/ 124915 h 148300"/>
            <a:gd name="connsiteX1" fmla="*/ 209004 w 695220"/>
            <a:gd name="connsiteY1" fmla="*/ 122308 h 148300"/>
            <a:gd name="connsiteX2" fmla="*/ 209003 w 695220"/>
            <a:gd name="connsiteY2" fmla="*/ 0 h 148300"/>
            <a:gd name="connsiteX3" fmla="*/ 364657 w 695220"/>
            <a:gd name="connsiteY3" fmla="*/ 2913 h 148300"/>
            <a:gd name="connsiteX4" fmla="*/ 695220 w 695220"/>
            <a:gd name="connsiteY4" fmla="*/ 5485 h 148300"/>
            <a:gd name="connsiteX5" fmla="*/ 688529 w 695220"/>
            <a:gd name="connsiteY5" fmla="*/ 148300 h 148300"/>
            <a:gd name="connsiteX6" fmla="*/ 630941 w 695220"/>
            <a:gd name="connsiteY6" fmla="*/ 142476 h 148300"/>
            <a:gd name="connsiteX7" fmla="*/ 208869 w 695220"/>
            <a:gd name="connsiteY7" fmla="*/ 138655 h 148300"/>
            <a:gd name="connsiteX0" fmla="*/ 0 w 695220"/>
            <a:gd name="connsiteY0" fmla="*/ 124915 h 142476"/>
            <a:gd name="connsiteX1" fmla="*/ 209004 w 695220"/>
            <a:gd name="connsiteY1" fmla="*/ 122308 h 142476"/>
            <a:gd name="connsiteX2" fmla="*/ 209003 w 695220"/>
            <a:gd name="connsiteY2" fmla="*/ 0 h 142476"/>
            <a:gd name="connsiteX3" fmla="*/ 364657 w 695220"/>
            <a:gd name="connsiteY3" fmla="*/ 2913 h 142476"/>
            <a:gd name="connsiteX4" fmla="*/ 695220 w 695220"/>
            <a:gd name="connsiteY4" fmla="*/ 5485 h 142476"/>
            <a:gd name="connsiteX5" fmla="*/ 688530 w 695220"/>
            <a:gd name="connsiteY5" fmla="*/ 136652 h 142476"/>
            <a:gd name="connsiteX6" fmla="*/ 630941 w 695220"/>
            <a:gd name="connsiteY6" fmla="*/ 142476 h 142476"/>
            <a:gd name="connsiteX7" fmla="*/ 208869 w 695220"/>
            <a:gd name="connsiteY7" fmla="*/ 138655 h 142476"/>
            <a:gd name="connsiteX0" fmla="*/ 0 w 695220"/>
            <a:gd name="connsiteY0" fmla="*/ 124915 h 142476"/>
            <a:gd name="connsiteX1" fmla="*/ 209004 w 695220"/>
            <a:gd name="connsiteY1" fmla="*/ 122308 h 142476"/>
            <a:gd name="connsiteX2" fmla="*/ 209003 w 695220"/>
            <a:gd name="connsiteY2" fmla="*/ 0 h 142476"/>
            <a:gd name="connsiteX3" fmla="*/ 364657 w 695220"/>
            <a:gd name="connsiteY3" fmla="*/ 2913 h 142476"/>
            <a:gd name="connsiteX4" fmla="*/ 695220 w 695220"/>
            <a:gd name="connsiteY4" fmla="*/ 5485 h 142476"/>
            <a:gd name="connsiteX5" fmla="*/ 688530 w 695220"/>
            <a:gd name="connsiteY5" fmla="*/ 136652 h 142476"/>
            <a:gd name="connsiteX6" fmla="*/ 630941 w 695220"/>
            <a:gd name="connsiteY6" fmla="*/ 142476 h 142476"/>
            <a:gd name="connsiteX7" fmla="*/ 297586 w 695220"/>
            <a:gd name="connsiteY7" fmla="*/ 136632 h 142476"/>
            <a:gd name="connsiteX0" fmla="*/ 0 w 695220"/>
            <a:gd name="connsiteY0" fmla="*/ 124915 h 142476"/>
            <a:gd name="connsiteX1" fmla="*/ 209004 w 695220"/>
            <a:gd name="connsiteY1" fmla="*/ 122308 h 142476"/>
            <a:gd name="connsiteX2" fmla="*/ 209003 w 695220"/>
            <a:gd name="connsiteY2" fmla="*/ 0 h 142476"/>
            <a:gd name="connsiteX3" fmla="*/ 364657 w 695220"/>
            <a:gd name="connsiteY3" fmla="*/ 2913 h 142476"/>
            <a:gd name="connsiteX4" fmla="*/ 695220 w 695220"/>
            <a:gd name="connsiteY4" fmla="*/ 5485 h 142476"/>
            <a:gd name="connsiteX5" fmla="*/ 688530 w 695220"/>
            <a:gd name="connsiteY5" fmla="*/ 136652 h 142476"/>
            <a:gd name="connsiteX6" fmla="*/ 630941 w 695220"/>
            <a:gd name="connsiteY6" fmla="*/ 142476 h 142476"/>
            <a:gd name="connsiteX0" fmla="*/ 0 w 695220"/>
            <a:gd name="connsiteY0" fmla="*/ 124915 h 136652"/>
            <a:gd name="connsiteX1" fmla="*/ 209004 w 695220"/>
            <a:gd name="connsiteY1" fmla="*/ 122308 h 136652"/>
            <a:gd name="connsiteX2" fmla="*/ 209003 w 695220"/>
            <a:gd name="connsiteY2" fmla="*/ 0 h 136652"/>
            <a:gd name="connsiteX3" fmla="*/ 364657 w 695220"/>
            <a:gd name="connsiteY3" fmla="*/ 2913 h 136652"/>
            <a:gd name="connsiteX4" fmla="*/ 695220 w 695220"/>
            <a:gd name="connsiteY4" fmla="*/ 5485 h 136652"/>
            <a:gd name="connsiteX5" fmla="*/ 688530 w 695220"/>
            <a:gd name="connsiteY5" fmla="*/ 136652 h 136652"/>
            <a:gd name="connsiteX0" fmla="*/ 0 w 695220"/>
            <a:gd name="connsiteY0" fmla="*/ 124915 h 124915"/>
            <a:gd name="connsiteX1" fmla="*/ 209004 w 695220"/>
            <a:gd name="connsiteY1" fmla="*/ 122308 h 124915"/>
            <a:gd name="connsiteX2" fmla="*/ 209003 w 695220"/>
            <a:gd name="connsiteY2" fmla="*/ 0 h 124915"/>
            <a:gd name="connsiteX3" fmla="*/ 364657 w 695220"/>
            <a:gd name="connsiteY3" fmla="*/ 2913 h 124915"/>
            <a:gd name="connsiteX4" fmla="*/ 695220 w 695220"/>
            <a:gd name="connsiteY4" fmla="*/ 5485 h 124915"/>
            <a:gd name="connsiteX0" fmla="*/ 0 w 620241"/>
            <a:gd name="connsiteY0" fmla="*/ 121487 h 122308"/>
            <a:gd name="connsiteX1" fmla="*/ 134025 w 620241"/>
            <a:gd name="connsiteY1" fmla="*/ 122308 h 122308"/>
            <a:gd name="connsiteX2" fmla="*/ 134024 w 620241"/>
            <a:gd name="connsiteY2" fmla="*/ 0 h 122308"/>
            <a:gd name="connsiteX3" fmla="*/ 289678 w 620241"/>
            <a:gd name="connsiteY3" fmla="*/ 2913 h 122308"/>
            <a:gd name="connsiteX4" fmla="*/ 620241 w 620241"/>
            <a:gd name="connsiteY4" fmla="*/ 5485 h 1223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20241" h="122308">
              <a:moveTo>
                <a:pt x="0" y="121487"/>
              </a:moveTo>
              <a:lnTo>
                <a:pt x="134025" y="122308"/>
              </a:lnTo>
              <a:cubicBezTo>
                <a:pt x="134025" y="81539"/>
                <a:pt x="134024" y="40769"/>
                <a:pt x="134024" y="0"/>
              </a:cubicBezTo>
              <a:lnTo>
                <a:pt x="289678" y="2913"/>
              </a:lnTo>
              <a:lnTo>
                <a:pt x="620241" y="5485"/>
              </a:lnTo>
            </a:path>
          </a:pathLst>
        </a:custGeom>
        <a:noFill/>
        <a:ln w="19050">
          <a:solidFill>
            <a:schemeClr val="accent4">
              <a:lumMod val="75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0</xdr:col>
      <xdr:colOff>472945</xdr:colOff>
      <xdr:row>23</xdr:row>
      <xdr:rowOff>191861</xdr:rowOff>
    </xdr:from>
    <xdr:to>
      <xdr:col>9</xdr:col>
      <xdr:colOff>136849</xdr:colOff>
      <xdr:row>37</xdr:row>
      <xdr:rowOff>77560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FC46E6F7-FC1D-4C69-8BBC-ADE0BCA5AC2A}"/>
            </a:ext>
          </a:extLst>
        </xdr:cNvPr>
        <xdr:cNvSpPr/>
      </xdr:nvSpPr>
      <xdr:spPr>
        <a:xfrm>
          <a:off x="472945" y="4662779"/>
          <a:ext cx="5174797" cy="260712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605789</xdr:colOff>
      <xdr:row>8</xdr:row>
      <xdr:rowOff>9524</xdr:rowOff>
    </xdr:from>
    <xdr:to>
      <xdr:col>8</xdr:col>
      <xdr:colOff>600074</xdr:colOff>
      <xdr:row>17</xdr:row>
      <xdr:rowOff>19049</xdr:rowOff>
    </xdr:to>
    <xdr:grpSp>
      <xdr:nvGrpSpPr>
        <xdr:cNvPr id="71" name="Group 70">
          <a:extLst>
            <a:ext uri="{FF2B5EF4-FFF2-40B4-BE49-F238E27FC236}">
              <a16:creationId xmlns:a16="http://schemas.microsoft.com/office/drawing/2014/main" id="{A308BA57-EF38-41B9-8F4F-5ACE0798622E}"/>
            </a:ext>
          </a:extLst>
        </xdr:cNvPr>
        <xdr:cNvGrpSpPr>
          <a:grpSpLocks noChangeAspect="1"/>
        </xdr:cNvGrpSpPr>
      </xdr:nvGrpSpPr>
      <xdr:grpSpPr>
        <a:xfrm>
          <a:off x="605789" y="1502422"/>
          <a:ext cx="4846203" cy="1689035"/>
          <a:chOff x="4187190" y="8153400"/>
          <a:chExt cx="3630930" cy="1120140"/>
        </a:xfrm>
      </xdr:grpSpPr>
      <xdr:grpSp>
        <xdr:nvGrpSpPr>
          <xdr:cNvPr id="69" name="Group 68">
            <a:extLst>
              <a:ext uri="{FF2B5EF4-FFF2-40B4-BE49-F238E27FC236}">
                <a16:creationId xmlns:a16="http://schemas.microsoft.com/office/drawing/2014/main" id="{D6B83032-2673-40E8-8FC5-2262619DAE74}"/>
              </a:ext>
            </a:extLst>
          </xdr:cNvPr>
          <xdr:cNvGrpSpPr/>
        </xdr:nvGrpSpPr>
        <xdr:grpSpPr>
          <a:xfrm>
            <a:off x="4238101" y="8215003"/>
            <a:ext cx="3459169" cy="988697"/>
            <a:chOff x="4180951" y="8394073"/>
            <a:chExt cx="3459169" cy="988697"/>
          </a:xfrm>
        </xdr:grpSpPr>
        <xdr:pic>
          <xdr:nvPicPr>
            <xdr:cNvPr id="12" name="Picture 11">
              <a:extLst>
                <a:ext uri="{FF2B5EF4-FFF2-40B4-BE49-F238E27FC236}">
                  <a16:creationId xmlns:a16="http://schemas.microsoft.com/office/drawing/2014/main" id="{310C438B-F47C-4206-B6D1-C9E097778423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>
              <a:alphaModFix amt="49000"/>
              <a:extLst>
                <a:ext uri="{BEBA8EAE-BF5A-486C-A8C5-ECC9F3942E4B}">
                  <a14:imgProps xmlns:a14="http://schemas.microsoft.com/office/drawing/2010/main">
                    <a14:imgLayer r:embed="rId3">
                      <a14:imgEffect>
                        <a14:artisticPaintStrokes/>
                      </a14:imgEffect>
                    </a14:imgLayer>
                  </a14:imgProps>
                </a:ext>
              </a:extLst>
            </a:blip>
            <a:srcRect l="32487" t="23744" r="49635" b="33134"/>
            <a:stretch/>
          </xdr:blipFill>
          <xdr:spPr>
            <a:xfrm>
              <a:off x="6750776" y="9108489"/>
              <a:ext cx="889344" cy="267878"/>
            </a:xfrm>
            <a:prstGeom prst="rect">
              <a:avLst/>
            </a:prstGeom>
          </xdr:spPr>
        </xdr:pic>
        <xdr:sp macro="" textlink="">
          <xdr:nvSpPr>
            <xdr:cNvPr id="13" name="Freeform: Shape 12">
              <a:extLst>
                <a:ext uri="{FF2B5EF4-FFF2-40B4-BE49-F238E27FC236}">
                  <a16:creationId xmlns:a16="http://schemas.microsoft.com/office/drawing/2014/main" id="{1E764C6C-2F0A-4173-A28E-04636E626CD8}"/>
                </a:ext>
              </a:extLst>
            </xdr:cNvPr>
            <xdr:cNvSpPr/>
          </xdr:nvSpPr>
          <xdr:spPr>
            <a:xfrm>
              <a:off x="6481327" y="8985442"/>
              <a:ext cx="1154340" cy="143707"/>
            </a:xfrm>
            <a:custGeom>
              <a:avLst/>
              <a:gdLst>
                <a:gd name="connsiteX0" fmla="*/ 0 w 1755845"/>
                <a:gd name="connsiteY0" fmla="*/ 5233 h 133454"/>
                <a:gd name="connsiteX1" fmla="*/ 1661642 w 1755845"/>
                <a:gd name="connsiteY1" fmla="*/ 0 h 133454"/>
                <a:gd name="connsiteX2" fmla="*/ 1755845 w 1755845"/>
                <a:gd name="connsiteY2" fmla="*/ 133454 h 133454"/>
                <a:gd name="connsiteX3" fmla="*/ 970818 w 1755845"/>
                <a:gd name="connsiteY3" fmla="*/ 133454 h 133454"/>
                <a:gd name="connsiteX4" fmla="*/ 970818 w 1755845"/>
                <a:gd name="connsiteY4" fmla="*/ 133454 h 133454"/>
                <a:gd name="connsiteX0" fmla="*/ 0 w 1755845"/>
                <a:gd name="connsiteY0" fmla="*/ 5233 h 133454"/>
                <a:gd name="connsiteX1" fmla="*/ 1661642 w 1755845"/>
                <a:gd name="connsiteY1" fmla="*/ 0 h 133454"/>
                <a:gd name="connsiteX2" fmla="*/ 1755845 w 1755845"/>
                <a:gd name="connsiteY2" fmla="*/ 133454 h 133454"/>
                <a:gd name="connsiteX3" fmla="*/ 970818 w 1755845"/>
                <a:gd name="connsiteY3" fmla="*/ 133454 h 133454"/>
                <a:gd name="connsiteX4" fmla="*/ 29628 w 1755845"/>
                <a:gd name="connsiteY4" fmla="*/ 129633 h 133454"/>
                <a:gd name="connsiteX0" fmla="*/ 0 w 1755845"/>
                <a:gd name="connsiteY0" fmla="*/ 8770 h 136991"/>
                <a:gd name="connsiteX1" fmla="*/ 1627277 w 1755845"/>
                <a:gd name="connsiteY1" fmla="*/ 0 h 136991"/>
                <a:gd name="connsiteX2" fmla="*/ 1755845 w 1755845"/>
                <a:gd name="connsiteY2" fmla="*/ 136991 h 136991"/>
                <a:gd name="connsiteX3" fmla="*/ 970818 w 1755845"/>
                <a:gd name="connsiteY3" fmla="*/ 136991 h 136991"/>
                <a:gd name="connsiteX4" fmla="*/ 29628 w 1755845"/>
                <a:gd name="connsiteY4" fmla="*/ 133170 h 136991"/>
                <a:gd name="connsiteX0" fmla="*/ 0 w 1696486"/>
                <a:gd name="connsiteY0" fmla="*/ 8770 h 136991"/>
                <a:gd name="connsiteX1" fmla="*/ 1627277 w 1696486"/>
                <a:gd name="connsiteY1" fmla="*/ 0 h 136991"/>
                <a:gd name="connsiteX2" fmla="*/ 1696486 w 1696486"/>
                <a:gd name="connsiteY2" fmla="*/ 136991 h 136991"/>
                <a:gd name="connsiteX3" fmla="*/ 970818 w 1696486"/>
                <a:gd name="connsiteY3" fmla="*/ 136991 h 136991"/>
                <a:gd name="connsiteX4" fmla="*/ 29628 w 1696486"/>
                <a:gd name="connsiteY4" fmla="*/ 133170 h 136991"/>
                <a:gd name="connsiteX0" fmla="*/ 0 w 1696486"/>
                <a:gd name="connsiteY0" fmla="*/ 8770 h 136991"/>
                <a:gd name="connsiteX1" fmla="*/ 1685120 w 1696486"/>
                <a:gd name="connsiteY1" fmla="*/ 0 h 136991"/>
                <a:gd name="connsiteX2" fmla="*/ 1696486 w 1696486"/>
                <a:gd name="connsiteY2" fmla="*/ 136991 h 136991"/>
                <a:gd name="connsiteX3" fmla="*/ 970818 w 1696486"/>
                <a:gd name="connsiteY3" fmla="*/ 136991 h 136991"/>
                <a:gd name="connsiteX4" fmla="*/ 29628 w 1696486"/>
                <a:gd name="connsiteY4" fmla="*/ 133170 h 136991"/>
                <a:gd name="connsiteX0" fmla="*/ 0 w 1668185"/>
                <a:gd name="connsiteY0" fmla="*/ 8770 h 136991"/>
                <a:gd name="connsiteX1" fmla="*/ 1656819 w 1668185"/>
                <a:gd name="connsiteY1" fmla="*/ 0 h 136991"/>
                <a:gd name="connsiteX2" fmla="*/ 1668185 w 1668185"/>
                <a:gd name="connsiteY2" fmla="*/ 136991 h 136991"/>
                <a:gd name="connsiteX3" fmla="*/ 942517 w 1668185"/>
                <a:gd name="connsiteY3" fmla="*/ 136991 h 136991"/>
                <a:gd name="connsiteX4" fmla="*/ 1327 w 1668185"/>
                <a:gd name="connsiteY4" fmla="*/ 133170 h 136991"/>
                <a:gd name="connsiteX0" fmla="*/ 0 w 1668185"/>
                <a:gd name="connsiteY0" fmla="*/ 8770 h 136991"/>
                <a:gd name="connsiteX1" fmla="*/ 1460 w 1668185"/>
                <a:gd name="connsiteY1" fmla="*/ 3251 h 136991"/>
                <a:gd name="connsiteX2" fmla="*/ 1656819 w 1668185"/>
                <a:gd name="connsiteY2" fmla="*/ 0 h 136991"/>
                <a:gd name="connsiteX3" fmla="*/ 1668185 w 1668185"/>
                <a:gd name="connsiteY3" fmla="*/ 136991 h 136991"/>
                <a:gd name="connsiteX4" fmla="*/ 942517 w 1668185"/>
                <a:gd name="connsiteY4" fmla="*/ 136991 h 136991"/>
                <a:gd name="connsiteX5" fmla="*/ 1327 w 1668185"/>
                <a:gd name="connsiteY5" fmla="*/ 133170 h 136991"/>
                <a:gd name="connsiteX0" fmla="*/ 0 w 1668185"/>
                <a:gd name="connsiteY0" fmla="*/ 203540 h 331761"/>
                <a:gd name="connsiteX1" fmla="*/ 142966 w 1668185"/>
                <a:gd name="connsiteY1" fmla="*/ 0 h 331761"/>
                <a:gd name="connsiteX2" fmla="*/ 1656819 w 1668185"/>
                <a:gd name="connsiteY2" fmla="*/ 194770 h 331761"/>
                <a:gd name="connsiteX3" fmla="*/ 1668185 w 1668185"/>
                <a:gd name="connsiteY3" fmla="*/ 331761 h 331761"/>
                <a:gd name="connsiteX4" fmla="*/ 942517 w 1668185"/>
                <a:gd name="connsiteY4" fmla="*/ 331761 h 331761"/>
                <a:gd name="connsiteX5" fmla="*/ 1327 w 1668185"/>
                <a:gd name="connsiteY5" fmla="*/ 327940 h 331761"/>
                <a:gd name="connsiteX0" fmla="*/ 0 w 1668185"/>
                <a:gd name="connsiteY0" fmla="*/ 203540 h 331761"/>
                <a:gd name="connsiteX1" fmla="*/ 1460 w 1668185"/>
                <a:gd name="connsiteY1" fmla="*/ 198021 h 331761"/>
                <a:gd name="connsiteX2" fmla="*/ 142966 w 1668185"/>
                <a:gd name="connsiteY2" fmla="*/ 0 h 331761"/>
                <a:gd name="connsiteX3" fmla="*/ 1656819 w 1668185"/>
                <a:gd name="connsiteY3" fmla="*/ 194770 h 331761"/>
                <a:gd name="connsiteX4" fmla="*/ 1668185 w 1668185"/>
                <a:gd name="connsiteY4" fmla="*/ 331761 h 331761"/>
                <a:gd name="connsiteX5" fmla="*/ 942517 w 1668185"/>
                <a:gd name="connsiteY5" fmla="*/ 331761 h 331761"/>
                <a:gd name="connsiteX6" fmla="*/ 1327 w 1668185"/>
                <a:gd name="connsiteY6" fmla="*/ 327940 h 331761"/>
                <a:gd name="connsiteX0" fmla="*/ 31558 w 1699743"/>
                <a:gd name="connsiteY0" fmla="*/ 203540 h 331761"/>
                <a:gd name="connsiteX1" fmla="*/ 0 w 1699743"/>
                <a:gd name="connsiteY1" fmla="*/ 61154 h 331761"/>
                <a:gd name="connsiteX2" fmla="*/ 174524 w 1699743"/>
                <a:gd name="connsiteY2" fmla="*/ 0 h 331761"/>
                <a:gd name="connsiteX3" fmla="*/ 1688377 w 1699743"/>
                <a:gd name="connsiteY3" fmla="*/ 194770 h 331761"/>
                <a:gd name="connsiteX4" fmla="*/ 1699743 w 1699743"/>
                <a:gd name="connsiteY4" fmla="*/ 331761 h 331761"/>
                <a:gd name="connsiteX5" fmla="*/ 974075 w 1699743"/>
                <a:gd name="connsiteY5" fmla="*/ 331761 h 331761"/>
                <a:gd name="connsiteX6" fmla="*/ 32885 w 1699743"/>
                <a:gd name="connsiteY6" fmla="*/ 327940 h 331761"/>
                <a:gd name="connsiteX0" fmla="*/ 31558 w 1699743"/>
                <a:gd name="connsiteY0" fmla="*/ 203540 h 331761"/>
                <a:gd name="connsiteX1" fmla="*/ 28303 w 1699743"/>
                <a:gd name="connsiteY1" fmla="*/ 203845 h 331761"/>
                <a:gd name="connsiteX2" fmla="*/ 0 w 1699743"/>
                <a:gd name="connsiteY2" fmla="*/ 61154 h 331761"/>
                <a:gd name="connsiteX3" fmla="*/ 174524 w 1699743"/>
                <a:gd name="connsiteY3" fmla="*/ 0 h 331761"/>
                <a:gd name="connsiteX4" fmla="*/ 1688377 w 1699743"/>
                <a:gd name="connsiteY4" fmla="*/ 194770 h 331761"/>
                <a:gd name="connsiteX5" fmla="*/ 1699743 w 1699743"/>
                <a:gd name="connsiteY5" fmla="*/ 331761 h 331761"/>
                <a:gd name="connsiteX6" fmla="*/ 974075 w 1699743"/>
                <a:gd name="connsiteY6" fmla="*/ 331761 h 331761"/>
                <a:gd name="connsiteX7" fmla="*/ 32885 w 1699743"/>
                <a:gd name="connsiteY7" fmla="*/ 327940 h 331761"/>
                <a:gd name="connsiteX0" fmla="*/ 31558 w 1699743"/>
                <a:gd name="connsiteY0" fmla="*/ 203540 h 331761"/>
                <a:gd name="connsiteX1" fmla="*/ 9435 w 1699743"/>
                <a:gd name="connsiteY1" fmla="*/ 113571 h 331761"/>
                <a:gd name="connsiteX2" fmla="*/ 0 w 1699743"/>
                <a:gd name="connsiteY2" fmla="*/ 61154 h 331761"/>
                <a:gd name="connsiteX3" fmla="*/ 174524 w 1699743"/>
                <a:gd name="connsiteY3" fmla="*/ 0 h 331761"/>
                <a:gd name="connsiteX4" fmla="*/ 1688377 w 1699743"/>
                <a:gd name="connsiteY4" fmla="*/ 194770 h 331761"/>
                <a:gd name="connsiteX5" fmla="*/ 1699743 w 1699743"/>
                <a:gd name="connsiteY5" fmla="*/ 331761 h 331761"/>
                <a:gd name="connsiteX6" fmla="*/ 974075 w 1699743"/>
                <a:gd name="connsiteY6" fmla="*/ 331761 h 331761"/>
                <a:gd name="connsiteX7" fmla="*/ 32885 w 1699743"/>
                <a:gd name="connsiteY7" fmla="*/ 327940 h 331761"/>
                <a:gd name="connsiteX0" fmla="*/ 0 w 1875727"/>
                <a:gd name="connsiteY0" fmla="*/ 314200 h 331761"/>
                <a:gd name="connsiteX1" fmla="*/ 185419 w 1875727"/>
                <a:gd name="connsiteY1" fmla="*/ 113571 h 331761"/>
                <a:gd name="connsiteX2" fmla="*/ 175984 w 1875727"/>
                <a:gd name="connsiteY2" fmla="*/ 61154 h 331761"/>
                <a:gd name="connsiteX3" fmla="*/ 350508 w 1875727"/>
                <a:gd name="connsiteY3" fmla="*/ 0 h 331761"/>
                <a:gd name="connsiteX4" fmla="*/ 1864361 w 1875727"/>
                <a:gd name="connsiteY4" fmla="*/ 194770 h 331761"/>
                <a:gd name="connsiteX5" fmla="*/ 1875727 w 1875727"/>
                <a:gd name="connsiteY5" fmla="*/ 331761 h 331761"/>
                <a:gd name="connsiteX6" fmla="*/ 1150059 w 1875727"/>
                <a:gd name="connsiteY6" fmla="*/ 331761 h 331761"/>
                <a:gd name="connsiteX7" fmla="*/ 208869 w 1875727"/>
                <a:gd name="connsiteY7" fmla="*/ 327940 h 331761"/>
                <a:gd name="connsiteX0" fmla="*/ 0 w 1875727"/>
                <a:gd name="connsiteY0" fmla="*/ 314200 h 331761"/>
                <a:gd name="connsiteX1" fmla="*/ 209004 w 1875727"/>
                <a:gd name="connsiteY1" fmla="*/ 311593 h 331761"/>
                <a:gd name="connsiteX2" fmla="*/ 175984 w 1875727"/>
                <a:gd name="connsiteY2" fmla="*/ 61154 h 331761"/>
                <a:gd name="connsiteX3" fmla="*/ 350508 w 1875727"/>
                <a:gd name="connsiteY3" fmla="*/ 0 h 331761"/>
                <a:gd name="connsiteX4" fmla="*/ 1864361 w 1875727"/>
                <a:gd name="connsiteY4" fmla="*/ 194770 h 331761"/>
                <a:gd name="connsiteX5" fmla="*/ 1875727 w 1875727"/>
                <a:gd name="connsiteY5" fmla="*/ 331761 h 331761"/>
                <a:gd name="connsiteX6" fmla="*/ 1150059 w 1875727"/>
                <a:gd name="connsiteY6" fmla="*/ 331761 h 331761"/>
                <a:gd name="connsiteX7" fmla="*/ 208869 w 1875727"/>
                <a:gd name="connsiteY7" fmla="*/ 327940 h 331761"/>
                <a:gd name="connsiteX0" fmla="*/ 0 w 1875727"/>
                <a:gd name="connsiteY0" fmla="*/ 314200 h 331761"/>
                <a:gd name="connsiteX1" fmla="*/ 209004 w 1875727"/>
                <a:gd name="connsiteY1" fmla="*/ 311593 h 331761"/>
                <a:gd name="connsiteX2" fmla="*/ 213720 w 1875727"/>
                <a:gd name="connsiteY2" fmla="*/ 215494 h 331761"/>
                <a:gd name="connsiteX3" fmla="*/ 350508 w 1875727"/>
                <a:gd name="connsiteY3" fmla="*/ 0 h 331761"/>
                <a:gd name="connsiteX4" fmla="*/ 1864361 w 1875727"/>
                <a:gd name="connsiteY4" fmla="*/ 194770 h 331761"/>
                <a:gd name="connsiteX5" fmla="*/ 1875727 w 1875727"/>
                <a:gd name="connsiteY5" fmla="*/ 331761 h 331761"/>
                <a:gd name="connsiteX6" fmla="*/ 1150059 w 1875727"/>
                <a:gd name="connsiteY6" fmla="*/ 331761 h 331761"/>
                <a:gd name="connsiteX7" fmla="*/ 208869 w 1875727"/>
                <a:gd name="connsiteY7" fmla="*/ 327940 h 331761"/>
                <a:gd name="connsiteX0" fmla="*/ 0 w 1875727"/>
                <a:gd name="connsiteY0" fmla="*/ 119430 h 136991"/>
                <a:gd name="connsiteX1" fmla="*/ 209004 w 1875727"/>
                <a:gd name="connsiteY1" fmla="*/ 116823 h 136991"/>
                <a:gd name="connsiteX2" fmla="*/ 213720 w 1875727"/>
                <a:gd name="connsiteY2" fmla="*/ 20724 h 136991"/>
                <a:gd name="connsiteX3" fmla="*/ 378808 w 1875727"/>
                <a:gd name="connsiteY3" fmla="*/ 11988 h 136991"/>
                <a:gd name="connsiteX4" fmla="*/ 1864361 w 1875727"/>
                <a:gd name="connsiteY4" fmla="*/ 0 h 136991"/>
                <a:gd name="connsiteX5" fmla="*/ 1875727 w 1875727"/>
                <a:gd name="connsiteY5" fmla="*/ 136991 h 136991"/>
                <a:gd name="connsiteX6" fmla="*/ 1150059 w 1875727"/>
                <a:gd name="connsiteY6" fmla="*/ 136991 h 136991"/>
                <a:gd name="connsiteX7" fmla="*/ 208869 w 1875727"/>
                <a:gd name="connsiteY7" fmla="*/ 133170 h 136991"/>
                <a:gd name="connsiteX0" fmla="*/ 0 w 1875727"/>
                <a:gd name="connsiteY0" fmla="*/ 119430 h 136991"/>
                <a:gd name="connsiteX1" fmla="*/ 209004 w 1875727"/>
                <a:gd name="connsiteY1" fmla="*/ 116823 h 136991"/>
                <a:gd name="connsiteX2" fmla="*/ 213720 w 1875727"/>
                <a:gd name="connsiteY2" fmla="*/ 20724 h 136991"/>
                <a:gd name="connsiteX3" fmla="*/ 378808 w 1875727"/>
                <a:gd name="connsiteY3" fmla="*/ 11988 h 136991"/>
                <a:gd name="connsiteX4" fmla="*/ 1864361 w 1875727"/>
                <a:gd name="connsiteY4" fmla="*/ 0 h 136991"/>
                <a:gd name="connsiteX5" fmla="*/ 1875727 w 1875727"/>
                <a:gd name="connsiteY5" fmla="*/ 136991 h 136991"/>
                <a:gd name="connsiteX6" fmla="*/ 1150059 w 1875727"/>
                <a:gd name="connsiteY6" fmla="*/ 136991 h 136991"/>
                <a:gd name="connsiteX7" fmla="*/ 208869 w 1875727"/>
                <a:gd name="connsiteY7" fmla="*/ 133170 h 136991"/>
                <a:gd name="connsiteX0" fmla="*/ 0 w 1875727"/>
                <a:gd name="connsiteY0" fmla="*/ 122002 h 139563"/>
                <a:gd name="connsiteX1" fmla="*/ 209004 w 1875727"/>
                <a:gd name="connsiteY1" fmla="*/ 119395 h 139563"/>
                <a:gd name="connsiteX2" fmla="*/ 213720 w 1875727"/>
                <a:gd name="connsiteY2" fmla="*/ 23296 h 139563"/>
                <a:gd name="connsiteX3" fmla="*/ 364657 w 1875727"/>
                <a:gd name="connsiteY3" fmla="*/ 0 h 139563"/>
                <a:gd name="connsiteX4" fmla="*/ 1864361 w 1875727"/>
                <a:gd name="connsiteY4" fmla="*/ 2572 h 139563"/>
                <a:gd name="connsiteX5" fmla="*/ 1875727 w 1875727"/>
                <a:gd name="connsiteY5" fmla="*/ 139563 h 139563"/>
                <a:gd name="connsiteX6" fmla="*/ 1150059 w 1875727"/>
                <a:gd name="connsiteY6" fmla="*/ 139563 h 139563"/>
                <a:gd name="connsiteX7" fmla="*/ 208869 w 1875727"/>
                <a:gd name="connsiteY7" fmla="*/ 135742 h 139563"/>
                <a:gd name="connsiteX0" fmla="*/ 0 w 1875727"/>
                <a:gd name="connsiteY0" fmla="*/ 124915 h 142476"/>
                <a:gd name="connsiteX1" fmla="*/ 209004 w 1875727"/>
                <a:gd name="connsiteY1" fmla="*/ 122308 h 142476"/>
                <a:gd name="connsiteX2" fmla="*/ 209003 w 1875727"/>
                <a:gd name="connsiteY2" fmla="*/ 0 h 142476"/>
                <a:gd name="connsiteX3" fmla="*/ 364657 w 1875727"/>
                <a:gd name="connsiteY3" fmla="*/ 2913 h 142476"/>
                <a:gd name="connsiteX4" fmla="*/ 1864361 w 1875727"/>
                <a:gd name="connsiteY4" fmla="*/ 5485 h 142476"/>
                <a:gd name="connsiteX5" fmla="*/ 1875727 w 1875727"/>
                <a:gd name="connsiteY5" fmla="*/ 142476 h 142476"/>
                <a:gd name="connsiteX6" fmla="*/ 1150059 w 1875727"/>
                <a:gd name="connsiteY6" fmla="*/ 142476 h 142476"/>
                <a:gd name="connsiteX7" fmla="*/ 208869 w 1875727"/>
                <a:gd name="connsiteY7" fmla="*/ 138655 h 142476"/>
                <a:gd name="connsiteX0" fmla="*/ 0 w 1875727"/>
                <a:gd name="connsiteY0" fmla="*/ 124915 h 142476"/>
                <a:gd name="connsiteX1" fmla="*/ 209004 w 1875727"/>
                <a:gd name="connsiteY1" fmla="*/ 122308 h 142476"/>
                <a:gd name="connsiteX2" fmla="*/ 209003 w 1875727"/>
                <a:gd name="connsiteY2" fmla="*/ 0 h 142476"/>
                <a:gd name="connsiteX3" fmla="*/ 364657 w 1875727"/>
                <a:gd name="connsiteY3" fmla="*/ 2913 h 142476"/>
                <a:gd name="connsiteX4" fmla="*/ 1864361 w 1875727"/>
                <a:gd name="connsiteY4" fmla="*/ 5485 h 142476"/>
                <a:gd name="connsiteX5" fmla="*/ 1875727 w 1875727"/>
                <a:gd name="connsiteY5" fmla="*/ 142476 h 142476"/>
                <a:gd name="connsiteX6" fmla="*/ 1150059 w 1875727"/>
                <a:gd name="connsiteY6" fmla="*/ 142476 h 142476"/>
                <a:gd name="connsiteX7" fmla="*/ 1028943 w 1875727"/>
                <a:gd name="connsiteY7" fmla="*/ 141921 h 142476"/>
                <a:gd name="connsiteX0" fmla="*/ 0 w 1875727"/>
                <a:gd name="connsiteY0" fmla="*/ 124915 h 144109"/>
                <a:gd name="connsiteX1" fmla="*/ 209004 w 1875727"/>
                <a:gd name="connsiteY1" fmla="*/ 122308 h 144109"/>
                <a:gd name="connsiteX2" fmla="*/ 209003 w 1875727"/>
                <a:gd name="connsiteY2" fmla="*/ 0 h 144109"/>
                <a:gd name="connsiteX3" fmla="*/ 364657 w 1875727"/>
                <a:gd name="connsiteY3" fmla="*/ 2913 h 144109"/>
                <a:gd name="connsiteX4" fmla="*/ 1864361 w 1875727"/>
                <a:gd name="connsiteY4" fmla="*/ 5485 h 144109"/>
                <a:gd name="connsiteX5" fmla="*/ 1875727 w 1875727"/>
                <a:gd name="connsiteY5" fmla="*/ 142476 h 144109"/>
                <a:gd name="connsiteX6" fmla="*/ 1549505 w 1875727"/>
                <a:gd name="connsiteY6" fmla="*/ 144109 h 144109"/>
                <a:gd name="connsiteX7" fmla="*/ 1028943 w 1875727"/>
                <a:gd name="connsiteY7" fmla="*/ 141921 h 144109"/>
                <a:gd name="connsiteX0" fmla="*/ 0 w 1875727"/>
                <a:gd name="connsiteY0" fmla="*/ 124915 h 144109"/>
                <a:gd name="connsiteX1" fmla="*/ 209004 w 1875727"/>
                <a:gd name="connsiteY1" fmla="*/ 122308 h 144109"/>
                <a:gd name="connsiteX2" fmla="*/ 209003 w 1875727"/>
                <a:gd name="connsiteY2" fmla="*/ 0 h 144109"/>
                <a:gd name="connsiteX3" fmla="*/ 364657 w 1875727"/>
                <a:gd name="connsiteY3" fmla="*/ 2913 h 144109"/>
                <a:gd name="connsiteX4" fmla="*/ 1864361 w 1875727"/>
                <a:gd name="connsiteY4" fmla="*/ 5485 h 144109"/>
                <a:gd name="connsiteX5" fmla="*/ 1875727 w 1875727"/>
                <a:gd name="connsiteY5" fmla="*/ 142476 h 144109"/>
                <a:gd name="connsiteX6" fmla="*/ 1549505 w 1875727"/>
                <a:gd name="connsiteY6" fmla="*/ 144109 h 144109"/>
                <a:gd name="connsiteX7" fmla="*/ 1346685 w 1875727"/>
                <a:gd name="connsiteY7" fmla="*/ 141921 h 144109"/>
                <a:gd name="connsiteX0" fmla="*/ 0 w 1875727"/>
                <a:gd name="connsiteY0" fmla="*/ 124915 h 145742"/>
                <a:gd name="connsiteX1" fmla="*/ 209004 w 1875727"/>
                <a:gd name="connsiteY1" fmla="*/ 122308 h 145742"/>
                <a:gd name="connsiteX2" fmla="*/ 209003 w 1875727"/>
                <a:gd name="connsiteY2" fmla="*/ 0 h 145742"/>
                <a:gd name="connsiteX3" fmla="*/ 364657 w 1875727"/>
                <a:gd name="connsiteY3" fmla="*/ 2913 h 145742"/>
                <a:gd name="connsiteX4" fmla="*/ 1864361 w 1875727"/>
                <a:gd name="connsiteY4" fmla="*/ 5485 h 145742"/>
                <a:gd name="connsiteX5" fmla="*/ 1875727 w 1875727"/>
                <a:gd name="connsiteY5" fmla="*/ 142476 h 145742"/>
                <a:gd name="connsiteX6" fmla="*/ 1858168 w 1875727"/>
                <a:gd name="connsiteY6" fmla="*/ 145742 h 145742"/>
                <a:gd name="connsiteX7" fmla="*/ 1346685 w 1875727"/>
                <a:gd name="connsiteY7" fmla="*/ 141921 h 145742"/>
                <a:gd name="connsiteX0" fmla="*/ 0 w 1875727"/>
                <a:gd name="connsiteY0" fmla="*/ 124915 h 144109"/>
                <a:gd name="connsiteX1" fmla="*/ 209004 w 1875727"/>
                <a:gd name="connsiteY1" fmla="*/ 122308 h 144109"/>
                <a:gd name="connsiteX2" fmla="*/ 209003 w 1875727"/>
                <a:gd name="connsiteY2" fmla="*/ 0 h 144109"/>
                <a:gd name="connsiteX3" fmla="*/ 364657 w 1875727"/>
                <a:gd name="connsiteY3" fmla="*/ 2913 h 144109"/>
                <a:gd name="connsiteX4" fmla="*/ 1864361 w 1875727"/>
                <a:gd name="connsiteY4" fmla="*/ 5485 h 144109"/>
                <a:gd name="connsiteX5" fmla="*/ 1875727 w 1875727"/>
                <a:gd name="connsiteY5" fmla="*/ 142476 h 144109"/>
                <a:gd name="connsiteX6" fmla="*/ 1852116 w 1875727"/>
                <a:gd name="connsiteY6" fmla="*/ 144109 h 144109"/>
                <a:gd name="connsiteX7" fmla="*/ 1346685 w 1875727"/>
                <a:gd name="connsiteY7" fmla="*/ 141921 h 144109"/>
                <a:gd name="connsiteX0" fmla="*/ 0 w 1875727"/>
                <a:gd name="connsiteY0" fmla="*/ 124915 h 144109"/>
                <a:gd name="connsiteX1" fmla="*/ 209004 w 1875727"/>
                <a:gd name="connsiteY1" fmla="*/ 122308 h 144109"/>
                <a:gd name="connsiteX2" fmla="*/ 209003 w 1875727"/>
                <a:gd name="connsiteY2" fmla="*/ 0 h 144109"/>
                <a:gd name="connsiteX3" fmla="*/ 364657 w 1875727"/>
                <a:gd name="connsiteY3" fmla="*/ 2913 h 144109"/>
                <a:gd name="connsiteX4" fmla="*/ 1864361 w 1875727"/>
                <a:gd name="connsiteY4" fmla="*/ 5485 h 144109"/>
                <a:gd name="connsiteX5" fmla="*/ 1875727 w 1875727"/>
                <a:gd name="connsiteY5" fmla="*/ 142476 h 144109"/>
                <a:gd name="connsiteX6" fmla="*/ 1852116 w 1875727"/>
                <a:gd name="connsiteY6" fmla="*/ 144109 h 144109"/>
                <a:gd name="connsiteX7" fmla="*/ 1740078 w 1875727"/>
                <a:gd name="connsiteY7" fmla="*/ 141921 h 144109"/>
                <a:gd name="connsiteX0" fmla="*/ 0 w 1875727"/>
                <a:gd name="connsiteY0" fmla="*/ 124915 h 144109"/>
                <a:gd name="connsiteX1" fmla="*/ 209004 w 1875727"/>
                <a:gd name="connsiteY1" fmla="*/ 122308 h 144109"/>
                <a:gd name="connsiteX2" fmla="*/ 209003 w 1875727"/>
                <a:gd name="connsiteY2" fmla="*/ 0 h 144109"/>
                <a:gd name="connsiteX3" fmla="*/ 364657 w 1875727"/>
                <a:gd name="connsiteY3" fmla="*/ 2913 h 144109"/>
                <a:gd name="connsiteX4" fmla="*/ 1864361 w 1875727"/>
                <a:gd name="connsiteY4" fmla="*/ 5485 h 144109"/>
                <a:gd name="connsiteX5" fmla="*/ 1875727 w 1875727"/>
                <a:gd name="connsiteY5" fmla="*/ 142476 h 144109"/>
                <a:gd name="connsiteX6" fmla="*/ 1852116 w 1875727"/>
                <a:gd name="connsiteY6" fmla="*/ 144109 h 144109"/>
                <a:gd name="connsiteX7" fmla="*/ 1376946 w 1875727"/>
                <a:gd name="connsiteY7" fmla="*/ 143554 h 144109"/>
                <a:gd name="connsiteX0" fmla="*/ 0 w 1875727"/>
                <a:gd name="connsiteY0" fmla="*/ 124915 h 144109"/>
                <a:gd name="connsiteX1" fmla="*/ 209004 w 1875727"/>
                <a:gd name="connsiteY1" fmla="*/ 122308 h 144109"/>
                <a:gd name="connsiteX2" fmla="*/ 209003 w 1875727"/>
                <a:gd name="connsiteY2" fmla="*/ 0 h 144109"/>
                <a:gd name="connsiteX3" fmla="*/ 364657 w 1875727"/>
                <a:gd name="connsiteY3" fmla="*/ 2913 h 144109"/>
                <a:gd name="connsiteX4" fmla="*/ 1864361 w 1875727"/>
                <a:gd name="connsiteY4" fmla="*/ 5485 h 144109"/>
                <a:gd name="connsiteX5" fmla="*/ 1875727 w 1875727"/>
                <a:gd name="connsiteY5" fmla="*/ 142476 h 144109"/>
                <a:gd name="connsiteX6" fmla="*/ 1852116 w 1875727"/>
                <a:gd name="connsiteY6" fmla="*/ 144109 h 144109"/>
                <a:gd name="connsiteX7" fmla="*/ 1171171 w 1875727"/>
                <a:gd name="connsiteY7" fmla="*/ 140288 h 14410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</a:cxnLst>
              <a:rect l="l" t="t" r="r" b="b"/>
              <a:pathLst>
                <a:path w="1875727" h="144109">
                  <a:moveTo>
                    <a:pt x="0" y="124915"/>
                  </a:moveTo>
                  <a:lnTo>
                    <a:pt x="209004" y="122308"/>
                  </a:lnTo>
                  <a:cubicBezTo>
                    <a:pt x="209004" y="81539"/>
                    <a:pt x="209003" y="40769"/>
                    <a:pt x="209003" y="0"/>
                  </a:cubicBezTo>
                  <a:lnTo>
                    <a:pt x="364657" y="2913"/>
                  </a:lnTo>
                  <a:lnTo>
                    <a:pt x="1864361" y="5485"/>
                  </a:lnTo>
                  <a:lnTo>
                    <a:pt x="1875727" y="142476"/>
                  </a:lnTo>
                  <a:lnTo>
                    <a:pt x="1852116" y="144109"/>
                  </a:lnTo>
                  <a:lnTo>
                    <a:pt x="1171171" y="140288"/>
                  </a:lnTo>
                </a:path>
              </a:pathLst>
            </a:custGeom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4">
                  <a:lumMod val="75000"/>
                </a:schemeClr>
              </a:solidFill>
              <a:prstDash val="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US"/>
            </a:p>
          </xdr:txBody>
        </xdr:sp>
        <xdr:sp macro="" textlink="">
          <xdr:nvSpPr>
            <xdr:cNvPr id="14" name="Rectangle: Rounded Corners 13">
              <a:extLst>
                <a:ext uri="{FF2B5EF4-FFF2-40B4-BE49-F238E27FC236}">
                  <a16:creationId xmlns:a16="http://schemas.microsoft.com/office/drawing/2014/main" id="{4C9CCC3A-8596-433B-99D4-C35CC047AF8B}"/>
                </a:ext>
              </a:extLst>
            </xdr:cNvPr>
            <xdr:cNvSpPr/>
          </xdr:nvSpPr>
          <xdr:spPr>
            <a:xfrm>
              <a:off x="6470256" y="8962810"/>
              <a:ext cx="136639" cy="137896"/>
            </a:xfrm>
            <a:prstGeom prst="roundRect">
              <a:avLst/>
            </a:prstGeom>
            <a:solidFill>
              <a:srgbClr val="00B050"/>
            </a:solidFill>
            <a:ln>
              <a:solidFill>
                <a:srgbClr val="00B05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/>
            <a:lstStyle>
              <a:lvl1pPr marL="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en-US"/>
            </a:p>
          </xdr:txBody>
        </xdr:sp>
        <xdr:sp macro="" textlink="">
          <xdr:nvSpPr>
            <xdr:cNvPr id="21" name="Freeform: Shape 20">
              <a:extLst>
                <a:ext uri="{FF2B5EF4-FFF2-40B4-BE49-F238E27FC236}">
                  <a16:creationId xmlns:a16="http://schemas.microsoft.com/office/drawing/2014/main" id="{3F6D1AEA-47BC-4D73-9D35-7E9B79044E53}"/>
                </a:ext>
              </a:extLst>
            </xdr:cNvPr>
            <xdr:cNvSpPr/>
          </xdr:nvSpPr>
          <xdr:spPr>
            <a:xfrm>
              <a:off x="6516420" y="8925552"/>
              <a:ext cx="63887" cy="236168"/>
            </a:xfrm>
            <a:custGeom>
              <a:avLst/>
              <a:gdLst>
                <a:gd name="connsiteX0" fmla="*/ 14520 w 17424"/>
                <a:gd name="connsiteY0" fmla="*/ 0 h 223605"/>
                <a:gd name="connsiteX1" fmla="*/ 17424 w 17424"/>
                <a:gd name="connsiteY1" fmla="*/ 110351 h 223605"/>
                <a:gd name="connsiteX2" fmla="*/ 0 w 17424"/>
                <a:gd name="connsiteY2" fmla="*/ 223605 h 223605"/>
                <a:gd name="connsiteX3" fmla="*/ 2904 w 17424"/>
                <a:gd name="connsiteY3" fmla="*/ 217797 h 223605"/>
                <a:gd name="connsiteX0" fmla="*/ 34848 w 34848"/>
                <a:gd name="connsiteY0" fmla="*/ 0 h 229413"/>
                <a:gd name="connsiteX1" fmla="*/ 17424 w 34848"/>
                <a:gd name="connsiteY1" fmla="*/ 116159 h 229413"/>
                <a:gd name="connsiteX2" fmla="*/ 0 w 34848"/>
                <a:gd name="connsiteY2" fmla="*/ 229413 h 229413"/>
                <a:gd name="connsiteX3" fmla="*/ 2904 w 34848"/>
                <a:gd name="connsiteY3" fmla="*/ 223605 h 229413"/>
                <a:gd name="connsiteX0" fmla="*/ 34848 w 90023"/>
                <a:gd name="connsiteY0" fmla="*/ 0 h 304916"/>
                <a:gd name="connsiteX1" fmla="*/ 17424 w 90023"/>
                <a:gd name="connsiteY1" fmla="*/ 116159 h 304916"/>
                <a:gd name="connsiteX2" fmla="*/ 0 w 90023"/>
                <a:gd name="connsiteY2" fmla="*/ 229413 h 304916"/>
                <a:gd name="connsiteX3" fmla="*/ 90023 w 90023"/>
                <a:gd name="connsiteY3" fmla="*/ 304916 h 304916"/>
                <a:gd name="connsiteX0" fmla="*/ 55176 w 110351"/>
                <a:gd name="connsiteY0" fmla="*/ 0 h 304916"/>
                <a:gd name="connsiteX1" fmla="*/ 37752 w 110351"/>
                <a:gd name="connsiteY1" fmla="*/ 116159 h 304916"/>
                <a:gd name="connsiteX2" fmla="*/ 0 w 110351"/>
                <a:gd name="connsiteY2" fmla="*/ 241029 h 304916"/>
                <a:gd name="connsiteX3" fmla="*/ 110351 w 110351"/>
                <a:gd name="connsiteY3" fmla="*/ 304916 h 304916"/>
                <a:gd name="connsiteX0" fmla="*/ 0 w 153910"/>
                <a:gd name="connsiteY0" fmla="*/ 0 h 252644"/>
                <a:gd name="connsiteX1" fmla="*/ 81311 w 153910"/>
                <a:gd name="connsiteY1" fmla="*/ 63887 h 252644"/>
                <a:gd name="connsiteX2" fmla="*/ 43559 w 153910"/>
                <a:gd name="connsiteY2" fmla="*/ 188757 h 252644"/>
                <a:gd name="connsiteX3" fmla="*/ 153910 w 153910"/>
                <a:gd name="connsiteY3" fmla="*/ 252644 h 252644"/>
                <a:gd name="connsiteX0" fmla="*/ 0 w 153910"/>
                <a:gd name="connsiteY0" fmla="*/ 0 h 252644"/>
                <a:gd name="connsiteX1" fmla="*/ 81311 w 153910"/>
                <a:gd name="connsiteY1" fmla="*/ 2904 h 252644"/>
                <a:gd name="connsiteX2" fmla="*/ 43559 w 153910"/>
                <a:gd name="connsiteY2" fmla="*/ 188757 h 252644"/>
                <a:gd name="connsiteX3" fmla="*/ 153910 w 153910"/>
                <a:gd name="connsiteY3" fmla="*/ 252644 h 252644"/>
                <a:gd name="connsiteX0" fmla="*/ 0 w 81311"/>
                <a:gd name="connsiteY0" fmla="*/ 0 h 188757"/>
                <a:gd name="connsiteX1" fmla="*/ 81311 w 81311"/>
                <a:gd name="connsiteY1" fmla="*/ 2904 h 188757"/>
                <a:gd name="connsiteX2" fmla="*/ 43559 w 81311"/>
                <a:gd name="connsiteY2" fmla="*/ 188757 h 188757"/>
                <a:gd name="connsiteX3" fmla="*/ 37751 w 81311"/>
                <a:gd name="connsiteY3" fmla="*/ 40655 h 188757"/>
                <a:gd name="connsiteX0" fmla="*/ 0 w 81311"/>
                <a:gd name="connsiteY0" fmla="*/ 0 h 188757"/>
                <a:gd name="connsiteX1" fmla="*/ 81311 w 81311"/>
                <a:gd name="connsiteY1" fmla="*/ 2904 h 188757"/>
                <a:gd name="connsiteX2" fmla="*/ 43559 w 81311"/>
                <a:gd name="connsiteY2" fmla="*/ 188757 h 188757"/>
                <a:gd name="connsiteX3" fmla="*/ 37751 w 81311"/>
                <a:gd name="connsiteY3" fmla="*/ 40655 h 188757"/>
                <a:gd name="connsiteX4" fmla="*/ 34848 w 81311"/>
                <a:gd name="connsiteY4" fmla="*/ 40655 h 188757"/>
                <a:gd name="connsiteX0" fmla="*/ 37751 w 119062"/>
                <a:gd name="connsiteY0" fmla="*/ 0 h 188757"/>
                <a:gd name="connsiteX1" fmla="*/ 119062 w 119062"/>
                <a:gd name="connsiteY1" fmla="*/ 2904 h 188757"/>
                <a:gd name="connsiteX2" fmla="*/ 81310 w 119062"/>
                <a:gd name="connsiteY2" fmla="*/ 188757 h 188757"/>
                <a:gd name="connsiteX3" fmla="*/ 75502 w 119062"/>
                <a:gd name="connsiteY3" fmla="*/ 40655 h 188757"/>
                <a:gd name="connsiteX4" fmla="*/ 0 w 119062"/>
                <a:gd name="connsiteY4" fmla="*/ 40655 h 188757"/>
                <a:gd name="connsiteX0" fmla="*/ 0 w 81311"/>
                <a:gd name="connsiteY0" fmla="*/ 0 h 188757"/>
                <a:gd name="connsiteX1" fmla="*/ 81311 w 81311"/>
                <a:gd name="connsiteY1" fmla="*/ 2904 h 188757"/>
                <a:gd name="connsiteX2" fmla="*/ 43559 w 81311"/>
                <a:gd name="connsiteY2" fmla="*/ 188757 h 188757"/>
                <a:gd name="connsiteX3" fmla="*/ 37751 w 81311"/>
                <a:gd name="connsiteY3" fmla="*/ 40655 h 188757"/>
                <a:gd name="connsiteX4" fmla="*/ 2905 w 81311"/>
                <a:gd name="connsiteY4" fmla="*/ 8712 h 188757"/>
                <a:gd name="connsiteX0" fmla="*/ 0 w 81311"/>
                <a:gd name="connsiteY0" fmla="*/ 0 h 322340"/>
                <a:gd name="connsiteX1" fmla="*/ 81311 w 81311"/>
                <a:gd name="connsiteY1" fmla="*/ 2904 h 322340"/>
                <a:gd name="connsiteX2" fmla="*/ 34847 w 81311"/>
                <a:gd name="connsiteY2" fmla="*/ 322340 h 322340"/>
                <a:gd name="connsiteX3" fmla="*/ 37751 w 81311"/>
                <a:gd name="connsiteY3" fmla="*/ 40655 h 322340"/>
                <a:gd name="connsiteX4" fmla="*/ 2905 w 81311"/>
                <a:gd name="connsiteY4" fmla="*/ 8712 h 322340"/>
                <a:gd name="connsiteX0" fmla="*/ 0 w 63887"/>
                <a:gd name="connsiteY0" fmla="*/ 0 h 322340"/>
                <a:gd name="connsiteX1" fmla="*/ 63887 w 63887"/>
                <a:gd name="connsiteY1" fmla="*/ 2904 h 322340"/>
                <a:gd name="connsiteX2" fmla="*/ 34847 w 63887"/>
                <a:gd name="connsiteY2" fmla="*/ 322340 h 322340"/>
                <a:gd name="connsiteX3" fmla="*/ 37751 w 63887"/>
                <a:gd name="connsiteY3" fmla="*/ 40655 h 322340"/>
                <a:gd name="connsiteX4" fmla="*/ 2905 w 63887"/>
                <a:gd name="connsiteY4" fmla="*/ 8712 h 322340"/>
                <a:gd name="connsiteX0" fmla="*/ 0 w 63887"/>
                <a:gd name="connsiteY0" fmla="*/ 2196 h 324536"/>
                <a:gd name="connsiteX1" fmla="*/ 63887 w 63887"/>
                <a:gd name="connsiteY1" fmla="*/ 5100 h 324536"/>
                <a:gd name="connsiteX2" fmla="*/ 34847 w 63887"/>
                <a:gd name="connsiteY2" fmla="*/ 324536 h 324536"/>
                <a:gd name="connsiteX3" fmla="*/ 37751 w 63887"/>
                <a:gd name="connsiteY3" fmla="*/ 42851 h 324536"/>
                <a:gd name="connsiteX4" fmla="*/ 1130 w 63887"/>
                <a:gd name="connsiteY4" fmla="*/ 0 h 324536"/>
                <a:gd name="connsiteX0" fmla="*/ 0 w 63887"/>
                <a:gd name="connsiteY0" fmla="*/ 2196 h 222834"/>
                <a:gd name="connsiteX1" fmla="*/ 63887 w 63887"/>
                <a:gd name="connsiteY1" fmla="*/ 5100 h 222834"/>
                <a:gd name="connsiteX2" fmla="*/ 44159 w 63887"/>
                <a:gd name="connsiteY2" fmla="*/ 222834 h 222834"/>
                <a:gd name="connsiteX3" fmla="*/ 37751 w 63887"/>
                <a:gd name="connsiteY3" fmla="*/ 42851 h 222834"/>
                <a:gd name="connsiteX4" fmla="*/ 1130 w 63887"/>
                <a:gd name="connsiteY4" fmla="*/ 0 h 22283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63887" h="222834">
                  <a:moveTo>
                    <a:pt x="0" y="2196"/>
                  </a:moveTo>
                  <a:lnTo>
                    <a:pt x="63887" y="5100"/>
                  </a:lnTo>
                  <a:lnTo>
                    <a:pt x="44159" y="222834"/>
                  </a:lnTo>
                  <a:lnTo>
                    <a:pt x="37751" y="42851"/>
                  </a:lnTo>
                  <a:cubicBezTo>
                    <a:pt x="36299" y="18167"/>
                    <a:pt x="1735" y="0"/>
                    <a:pt x="1130" y="0"/>
                  </a:cubicBezTo>
                </a:path>
              </a:pathLst>
            </a:custGeom>
            <a:noFill/>
            <a:ln>
              <a:solidFill>
                <a:schemeClr val="accent4">
                  <a:lumMod val="50000"/>
                </a:schemeClr>
              </a:solidFill>
            </a:ln>
            <a:scene3d>
              <a:camera prst="perspectiveRight">
                <a:rot lat="0" lon="0" rev="0"/>
              </a:camera>
              <a:lightRig rig="threePt" dir="t"/>
            </a:scene3d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36" name="Graphic 28" descr="Palm tree">
              <a:extLst>
                <a:ext uri="{FF2B5EF4-FFF2-40B4-BE49-F238E27FC236}">
                  <a16:creationId xmlns:a16="http://schemas.microsoft.com/office/drawing/2014/main" id="{23AEDFD3-DEA3-4182-9301-0756C5297584}"/>
                </a:ext>
              </a:extLst>
            </xdr:cNvPr>
            <xdr:cNvSpPr/>
          </xdr:nvSpPr>
          <xdr:spPr>
            <a:xfrm>
              <a:off x="7285659" y="8929385"/>
              <a:ext cx="122120" cy="208908"/>
            </a:xfrm>
            <a:custGeom>
              <a:avLst/>
              <a:gdLst>
                <a:gd name="connsiteX0" fmla="*/ 606035 w 606517"/>
                <a:gd name="connsiteY0" fmla="*/ 280099 h 784924"/>
                <a:gd name="connsiteX1" fmla="*/ 481257 w 606517"/>
                <a:gd name="connsiteY1" fmla="*/ 108649 h 784924"/>
                <a:gd name="connsiteX2" fmla="*/ 315522 w 606517"/>
                <a:gd name="connsiteY2" fmla="*/ 164847 h 784924"/>
                <a:gd name="connsiteX3" fmla="*/ 290757 w 606517"/>
                <a:gd name="connsiteY3" fmla="*/ 22924 h 784924"/>
                <a:gd name="connsiteX4" fmla="*/ 116450 w 606517"/>
                <a:gd name="connsiteY4" fmla="*/ 6732 h 784924"/>
                <a:gd name="connsiteX5" fmla="*/ 114545 w 606517"/>
                <a:gd name="connsiteY5" fmla="*/ 24829 h 784924"/>
                <a:gd name="connsiteX6" fmla="*/ 255515 w 606517"/>
                <a:gd name="connsiteY6" fmla="*/ 113412 h 784924"/>
                <a:gd name="connsiteX7" fmla="*/ 100257 w 606517"/>
                <a:gd name="connsiteY7" fmla="*/ 98172 h 784924"/>
                <a:gd name="connsiteX8" fmla="*/ 1197 w 606517"/>
                <a:gd name="connsiteY8" fmla="*/ 225807 h 784924"/>
                <a:gd name="connsiteX9" fmla="*/ 14532 w 606517"/>
                <a:gd name="connsiteY9" fmla="*/ 238189 h 784924"/>
                <a:gd name="connsiteX10" fmla="*/ 168837 w 606517"/>
                <a:gd name="connsiteY10" fmla="*/ 174372 h 784924"/>
                <a:gd name="connsiteX11" fmla="*/ 109782 w 606517"/>
                <a:gd name="connsiteY11" fmla="*/ 231522 h 784924"/>
                <a:gd name="connsiteX12" fmla="*/ 93590 w 606517"/>
                <a:gd name="connsiteY12" fmla="*/ 375349 h 784924"/>
                <a:gd name="connsiteX13" fmla="*/ 111687 w 606517"/>
                <a:gd name="connsiteY13" fmla="*/ 378207 h 784924"/>
                <a:gd name="connsiteX14" fmla="*/ 187887 w 606517"/>
                <a:gd name="connsiteY14" fmla="*/ 266764 h 784924"/>
                <a:gd name="connsiteX15" fmla="*/ 185030 w 606517"/>
                <a:gd name="connsiteY15" fmla="*/ 280099 h 784924"/>
                <a:gd name="connsiteX16" fmla="*/ 223130 w 606517"/>
                <a:gd name="connsiteY16" fmla="*/ 318199 h 784924"/>
                <a:gd name="connsiteX17" fmla="*/ 246942 w 606517"/>
                <a:gd name="connsiteY17" fmla="*/ 309627 h 784924"/>
                <a:gd name="connsiteX18" fmla="*/ 208842 w 606517"/>
                <a:gd name="connsiteY18" fmla="*/ 765874 h 784924"/>
                <a:gd name="connsiteX19" fmla="*/ 227892 w 606517"/>
                <a:gd name="connsiteY19" fmla="*/ 784924 h 784924"/>
                <a:gd name="connsiteX20" fmla="*/ 290757 w 606517"/>
                <a:gd name="connsiteY20" fmla="*/ 784924 h 784924"/>
                <a:gd name="connsiteX21" fmla="*/ 309807 w 606517"/>
                <a:gd name="connsiteY21" fmla="*/ 762064 h 784924"/>
                <a:gd name="connsiteX22" fmla="*/ 305997 w 606517"/>
                <a:gd name="connsiteY22" fmla="*/ 307722 h 784924"/>
                <a:gd name="connsiteX23" fmla="*/ 339335 w 606517"/>
                <a:gd name="connsiteY23" fmla="*/ 326772 h 784924"/>
                <a:gd name="connsiteX24" fmla="*/ 377435 w 606517"/>
                <a:gd name="connsiteY24" fmla="*/ 288672 h 784924"/>
                <a:gd name="connsiteX25" fmla="*/ 376482 w 606517"/>
                <a:gd name="connsiteY25" fmla="*/ 281052 h 784924"/>
                <a:gd name="connsiteX26" fmla="*/ 435537 w 606517"/>
                <a:gd name="connsiteY26" fmla="*/ 422022 h 784924"/>
                <a:gd name="connsiteX27" fmla="*/ 452682 w 606517"/>
                <a:gd name="connsiteY27" fmla="*/ 422022 h 784924"/>
                <a:gd name="connsiteX28" fmla="*/ 462207 w 606517"/>
                <a:gd name="connsiteY28" fmla="*/ 250572 h 784924"/>
                <a:gd name="connsiteX29" fmla="*/ 391722 w 606517"/>
                <a:gd name="connsiteY29" fmla="*/ 184849 h 784924"/>
                <a:gd name="connsiteX30" fmla="*/ 591747 w 606517"/>
                <a:gd name="connsiteY30" fmla="*/ 289624 h 784924"/>
                <a:gd name="connsiteX31" fmla="*/ 606035 w 606517"/>
                <a:gd name="connsiteY31" fmla="*/ 280099 h 784924"/>
                <a:gd name="connsiteX0" fmla="*/ 606035 w 606517"/>
                <a:gd name="connsiteY0" fmla="*/ 280099 h 784924"/>
                <a:gd name="connsiteX1" fmla="*/ 481257 w 606517"/>
                <a:gd name="connsiteY1" fmla="*/ 108649 h 784924"/>
                <a:gd name="connsiteX2" fmla="*/ 315522 w 606517"/>
                <a:gd name="connsiteY2" fmla="*/ 164847 h 784924"/>
                <a:gd name="connsiteX3" fmla="*/ 290757 w 606517"/>
                <a:gd name="connsiteY3" fmla="*/ 22924 h 784924"/>
                <a:gd name="connsiteX4" fmla="*/ 116450 w 606517"/>
                <a:gd name="connsiteY4" fmla="*/ 6732 h 784924"/>
                <a:gd name="connsiteX5" fmla="*/ 114545 w 606517"/>
                <a:gd name="connsiteY5" fmla="*/ 24829 h 784924"/>
                <a:gd name="connsiteX6" fmla="*/ 255515 w 606517"/>
                <a:gd name="connsiteY6" fmla="*/ 113412 h 784924"/>
                <a:gd name="connsiteX7" fmla="*/ 100257 w 606517"/>
                <a:gd name="connsiteY7" fmla="*/ 98172 h 784924"/>
                <a:gd name="connsiteX8" fmla="*/ 1197 w 606517"/>
                <a:gd name="connsiteY8" fmla="*/ 225807 h 784924"/>
                <a:gd name="connsiteX9" fmla="*/ 14532 w 606517"/>
                <a:gd name="connsiteY9" fmla="*/ 238189 h 784924"/>
                <a:gd name="connsiteX10" fmla="*/ 168837 w 606517"/>
                <a:gd name="connsiteY10" fmla="*/ 174372 h 784924"/>
                <a:gd name="connsiteX11" fmla="*/ 109782 w 606517"/>
                <a:gd name="connsiteY11" fmla="*/ 231522 h 784924"/>
                <a:gd name="connsiteX12" fmla="*/ 93590 w 606517"/>
                <a:gd name="connsiteY12" fmla="*/ 375349 h 784924"/>
                <a:gd name="connsiteX13" fmla="*/ 111687 w 606517"/>
                <a:gd name="connsiteY13" fmla="*/ 378207 h 784924"/>
                <a:gd name="connsiteX14" fmla="*/ 187887 w 606517"/>
                <a:gd name="connsiteY14" fmla="*/ 266764 h 784924"/>
                <a:gd name="connsiteX15" fmla="*/ 185030 w 606517"/>
                <a:gd name="connsiteY15" fmla="*/ 280099 h 784924"/>
                <a:gd name="connsiteX16" fmla="*/ 223130 w 606517"/>
                <a:gd name="connsiteY16" fmla="*/ 318199 h 784924"/>
                <a:gd name="connsiteX17" fmla="*/ 246942 w 606517"/>
                <a:gd name="connsiteY17" fmla="*/ 309627 h 784924"/>
                <a:gd name="connsiteX18" fmla="*/ 217554 w 606517"/>
                <a:gd name="connsiteY18" fmla="*/ 707795 h 784924"/>
                <a:gd name="connsiteX19" fmla="*/ 227892 w 606517"/>
                <a:gd name="connsiteY19" fmla="*/ 784924 h 784924"/>
                <a:gd name="connsiteX20" fmla="*/ 290757 w 606517"/>
                <a:gd name="connsiteY20" fmla="*/ 784924 h 784924"/>
                <a:gd name="connsiteX21" fmla="*/ 309807 w 606517"/>
                <a:gd name="connsiteY21" fmla="*/ 762064 h 784924"/>
                <a:gd name="connsiteX22" fmla="*/ 305997 w 606517"/>
                <a:gd name="connsiteY22" fmla="*/ 307722 h 784924"/>
                <a:gd name="connsiteX23" fmla="*/ 339335 w 606517"/>
                <a:gd name="connsiteY23" fmla="*/ 326772 h 784924"/>
                <a:gd name="connsiteX24" fmla="*/ 377435 w 606517"/>
                <a:gd name="connsiteY24" fmla="*/ 288672 h 784924"/>
                <a:gd name="connsiteX25" fmla="*/ 376482 w 606517"/>
                <a:gd name="connsiteY25" fmla="*/ 281052 h 784924"/>
                <a:gd name="connsiteX26" fmla="*/ 435537 w 606517"/>
                <a:gd name="connsiteY26" fmla="*/ 422022 h 784924"/>
                <a:gd name="connsiteX27" fmla="*/ 452682 w 606517"/>
                <a:gd name="connsiteY27" fmla="*/ 422022 h 784924"/>
                <a:gd name="connsiteX28" fmla="*/ 462207 w 606517"/>
                <a:gd name="connsiteY28" fmla="*/ 250572 h 784924"/>
                <a:gd name="connsiteX29" fmla="*/ 391722 w 606517"/>
                <a:gd name="connsiteY29" fmla="*/ 184849 h 784924"/>
                <a:gd name="connsiteX30" fmla="*/ 591747 w 606517"/>
                <a:gd name="connsiteY30" fmla="*/ 289624 h 784924"/>
                <a:gd name="connsiteX31" fmla="*/ 606035 w 606517"/>
                <a:gd name="connsiteY31" fmla="*/ 280099 h 784924"/>
                <a:gd name="connsiteX0" fmla="*/ 606035 w 606517"/>
                <a:gd name="connsiteY0" fmla="*/ 280099 h 787828"/>
                <a:gd name="connsiteX1" fmla="*/ 481257 w 606517"/>
                <a:gd name="connsiteY1" fmla="*/ 108649 h 787828"/>
                <a:gd name="connsiteX2" fmla="*/ 315522 w 606517"/>
                <a:gd name="connsiteY2" fmla="*/ 164847 h 787828"/>
                <a:gd name="connsiteX3" fmla="*/ 290757 w 606517"/>
                <a:gd name="connsiteY3" fmla="*/ 22924 h 787828"/>
                <a:gd name="connsiteX4" fmla="*/ 116450 w 606517"/>
                <a:gd name="connsiteY4" fmla="*/ 6732 h 787828"/>
                <a:gd name="connsiteX5" fmla="*/ 114545 w 606517"/>
                <a:gd name="connsiteY5" fmla="*/ 24829 h 787828"/>
                <a:gd name="connsiteX6" fmla="*/ 255515 w 606517"/>
                <a:gd name="connsiteY6" fmla="*/ 113412 h 787828"/>
                <a:gd name="connsiteX7" fmla="*/ 100257 w 606517"/>
                <a:gd name="connsiteY7" fmla="*/ 98172 h 787828"/>
                <a:gd name="connsiteX8" fmla="*/ 1197 w 606517"/>
                <a:gd name="connsiteY8" fmla="*/ 225807 h 787828"/>
                <a:gd name="connsiteX9" fmla="*/ 14532 w 606517"/>
                <a:gd name="connsiteY9" fmla="*/ 238189 h 787828"/>
                <a:gd name="connsiteX10" fmla="*/ 168837 w 606517"/>
                <a:gd name="connsiteY10" fmla="*/ 174372 h 787828"/>
                <a:gd name="connsiteX11" fmla="*/ 109782 w 606517"/>
                <a:gd name="connsiteY11" fmla="*/ 231522 h 787828"/>
                <a:gd name="connsiteX12" fmla="*/ 93590 w 606517"/>
                <a:gd name="connsiteY12" fmla="*/ 375349 h 787828"/>
                <a:gd name="connsiteX13" fmla="*/ 111687 w 606517"/>
                <a:gd name="connsiteY13" fmla="*/ 378207 h 787828"/>
                <a:gd name="connsiteX14" fmla="*/ 187887 w 606517"/>
                <a:gd name="connsiteY14" fmla="*/ 266764 h 787828"/>
                <a:gd name="connsiteX15" fmla="*/ 185030 w 606517"/>
                <a:gd name="connsiteY15" fmla="*/ 280099 h 787828"/>
                <a:gd name="connsiteX16" fmla="*/ 223130 w 606517"/>
                <a:gd name="connsiteY16" fmla="*/ 318199 h 787828"/>
                <a:gd name="connsiteX17" fmla="*/ 246942 w 606517"/>
                <a:gd name="connsiteY17" fmla="*/ 309627 h 787828"/>
                <a:gd name="connsiteX18" fmla="*/ 217554 w 606517"/>
                <a:gd name="connsiteY18" fmla="*/ 707795 h 787828"/>
                <a:gd name="connsiteX19" fmla="*/ 201756 w 606517"/>
                <a:gd name="connsiteY19" fmla="*/ 787828 h 787828"/>
                <a:gd name="connsiteX20" fmla="*/ 290757 w 606517"/>
                <a:gd name="connsiteY20" fmla="*/ 784924 h 787828"/>
                <a:gd name="connsiteX21" fmla="*/ 309807 w 606517"/>
                <a:gd name="connsiteY21" fmla="*/ 762064 h 787828"/>
                <a:gd name="connsiteX22" fmla="*/ 305997 w 606517"/>
                <a:gd name="connsiteY22" fmla="*/ 307722 h 787828"/>
                <a:gd name="connsiteX23" fmla="*/ 339335 w 606517"/>
                <a:gd name="connsiteY23" fmla="*/ 326772 h 787828"/>
                <a:gd name="connsiteX24" fmla="*/ 377435 w 606517"/>
                <a:gd name="connsiteY24" fmla="*/ 288672 h 787828"/>
                <a:gd name="connsiteX25" fmla="*/ 376482 w 606517"/>
                <a:gd name="connsiteY25" fmla="*/ 281052 h 787828"/>
                <a:gd name="connsiteX26" fmla="*/ 435537 w 606517"/>
                <a:gd name="connsiteY26" fmla="*/ 422022 h 787828"/>
                <a:gd name="connsiteX27" fmla="*/ 452682 w 606517"/>
                <a:gd name="connsiteY27" fmla="*/ 422022 h 787828"/>
                <a:gd name="connsiteX28" fmla="*/ 462207 w 606517"/>
                <a:gd name="connsiteY28" fmla="*/ 250572 h 787828"/>
                <a:gd name="connsiteX29" fmla="*/ 391722 w 606517"/>
                <a:gd name="connsiteY29" fmla="*/ 184849 h 787828"/>
                <a:gd name="connsiteX30" fmla="*/ 591747 w 606517"/>
                <a:gd name="connsiteY30" fmla="*/ 289624 h 787828"/>
                <a:gd name="connsiteX31" fmla="*/ 606035 w 606517"/>
                <a:gd name="connsiteY31" fmla="*/ 280099 h 787828"/>
                <a:gd name="connsiteX0" fmla="*/ 606035 w 606517"/>
                <a:gd name="connsiteY0" fmla="*/ 280099 h 787828"/>
                <a:gd name="connsiteX1" fmla="*/ 481257 w 606517"/>
                <a:gd name="connsiteY1" fmla="*/ 108649 h 787828"/>
                <a:gd name="connsiteX2" fmla="*/ 315522 w 606517"/>
                <a:gd name="connsiteY2" fmla="*/ 164847 h 787828"/>
                <a:gd name="connsiteX3" fmla="*/ 290757 w 606517"/>
                <a:gd name="connsiteY3" fmla="*/ 22924 h 787828"/>
                <a:gd name="connsiteX4" fmla="*/ 116450 w 606517"/>
                <a:gd name="connsiteY4" fmla="*/ 6732 h 787828"/>
                <a:gd name="connsiteX5" fmla="*/ 114545 w 606517"/>
                <a:gd name="connsiteY5" fmla="*/ 24829 h 787828"/>
                <a:gd name="connsiteX6" fmla="*/ 255515 w 606517"/>
                <a:gd name="connsiteY6" fmla="*/ 113412 h 787828"/>
                <a:gd name="connsiteX7" fmla="*/ 100257 w 606517"/>
                <a:gd name="connsiteY7" fmla="*/ 98172 h 787828"/>
                <a:gd name="connsiteX8" fmla="*/ 1197 w 606517"/>
                <a:gd name="connsiteY8" fmla="*/ 225807 h 787828"/>
                <a:gd name="connsiteX9" fmla="*/ 14532 w 606517"/>
                <a:gd name="connsiteY9" fmla="*/ 238189 h 787828"/>
                <a:gd name="connsiteX10" fmla="*/ 168837 w 606517"/>
                <a:gd name="connsiteY10" fmla="*/ 174372 h 787828"/>
                <a:gd name="connsiteX11" fmla="*/ 109782 w 606517"/>
                <a:gd name="connsiteY11" fmla="*/ 231522 h 787828"/>
                <a:gd name="connsiteX12" fmla="*/ 93590 w 606517"/>
                <a:gd name="connsiteY12" fmla="*/ 375349 h 787828"/>
                <a:gd name="connsiteX13" fmla="*/ 111687 w 606517"/>
                <a:gd name="connsiteY13" fmla="*/ 378207 h 787828"/>
                <a:gd name="connsiteX14" fmla="*/ 187887 w 606517"/>
                <a:gd name="connsiteY14" fmla="*/ 266764 h 787828"/>
                <a:gd name="connsiteX15" fmla="*/ 185030 w 606517"/>
                <a:gd name="connsiteY15" fmla="*/ 280099 h 787828"/>
                <a:gd name="connsiteX16" fmla="*/ 223130 w 606517"/>
                <a:gd name="connsiteY16" fmla="*/ 318199 h 787828"/>
                <a:gd name="connsiteX17" fmla="*/ 246942 w 606517"/>
                <a:gd name="connsiteY17" fmla="*/ 309627 h 787828"/>
                <a:gd name="connsiteX18" fmla="*/ 217554 w 606517"/>
                <a:gd name="connsiteY18" fmla="*/ 707795 h 787828"/>
                <a:gd name="connsiteX19" fmla="*/ 201756 w 606517"/>
                <a:gd name="connsiteY19" fmla="*/ 787828 h 787828"/>
                <a:gd name="connsiteX20" fmla="*/ 290757 w 606517"/>
                <a:gd name="connsiteY20" fmla="*/ 784924 h 787828"/>
                <a:gd name="connsiteX21" fmla="*/ 306903 w 606517"/>
                <a:gd name="connsiteY21" fmla="*/ 518131 h 787828"/>
                <a:gd name="connsiteX22" fmla="*/ 305997 w 606517"/>
                <a:gd name="connsiteY22" fmla="*/ 307722 h 787828"/>
                <a:gd name="connsiteX23" fmla="*/ 339335 w 606517"/>
                <a:gd name="connsiteY23" fmla="*/ 326772 h 787828"/>
                <a:gd name="connsiteX24" fmla="*/ 377435 w 606517"/>
                <a:gd name="connsiteY24" fmla="*/ 288672 h 787828"/>
                <a:gd name="connsiteX25" fmla="*/ 376482 w 606517"/>
                <a:gd name="connsiteY25" fmla="*/ 281052 h 787828"/>
                <a:gd name="connsiteX26" fmla="*/ 435537 w 606517"/>
                <a:gd name="connsiteY26" fmla="*/ 422022 h 787828"/>
                <a:gd name="connsiteX27" fmla="*/ 452682 w 606517"/>
                <a:gd name="connsiteY27" fmla="*/ 422022 h 787828"/>
                <a:gd name="connsiteX28" fmla="*/ 462207 w 606517"/>
                <a:gd name="connsiteY28" fmla="*/ 250572 h 787828"/>
                <a:gd name="connsiteX29" fmla="*/ 391722 w 606517"/>
                <a:gd name="connsiteY29" fmla="*/ 184849 h 787828"/>
                <a:gd name="connsiteX30" fmla="*/ 591747 w 606517"/>
                <a:gd name="connsiteY30" fmla="*/ 289624 h 787828"/>
                <a:gd name="connsiteX31" fmla="*/ 606035 w 606517"/>
                <a:gd name="connsiteY31" fmla="*/ 280099 h 787828"/>
                <a:gd name="connsiteX0" fmla="*/ 606035 w 606517"/>
                <a:gd name="connsiteY0" fmla="*/ 280099 h 787828"/>
                <a:gd name="connsiteX1" fmla="*/ 481257 w 606517"/>
                <a:gd name="connsiteY1" fmla="*/ 108649 h 787828"/>
                <a:gd name="connsiteX2" fmla="*/ 315522 w 606517"/>
                <a:gd name="connsiteY2" fmla="*/ 164847 h 787828"/>
                <a:gd name="connsiteX3" fmla="*/ 290757 w 606517"/>
                <a:gd name="connsiteY3" fmla="*/ 22924 h 787828"/>
                <a:gd name="connsiteX4" fmla="*/ 116450 w 606517"/>
                <a:gd name="connsiteY4" fmla="*/ 6732 h 787828"/>
                <a:gd name="connsiteX5" fmla="*/ 114545 w 606517"/>
                <a:gd name="connsiteY5" fmla="*/ 24829 h 787828"/>
                <a:gd name="connsiteX6" fmla="*/ 255515 w 606517"/>
                <a:gd name="connsiteY6" fmla="*/ 113412 h 787828"/>
                <a:gd name="connsiteX7" fmla="*/ 100257 w 606517"/>
                <a:gd name="connsiteY7" fmla="*/ 98172 h 787828"/>
                <a:gd name="connsiteX8" fmla="*/ 1197 w 606517"/>
                <a:gd name="connsiteY8" fmla="*/ 225807 h 787828"/>
                <a:gd name="connsiteX9" fmla="*/ 14532 w 606517"/>
                <a:gd name="connsiteY9" fmla="*/ 238189 h 787828"/>
                <a:gd name="connsiteX10" fmla="*/ 168837 w 606517"/>
                <a:gd name="connsiteY10" fmla="*/ 174372 h 787828"/>
                <a:gd name="connsiteX11" fmla="*/ 109782 w 606517"/>
                <a:gd name="connsiteY11" fmla="*/ 231522 h 787828"/>
                <a:gd name="connsiteX12" fmla="*/ 93590 w 606517"/>
                <a:gd name="connsiteY12" fmla="*/ 375349 h 787828"/>
                <a:gd name="connsiteX13" fmla="*/ 111687 w 606517"/>
                <a:gd name="connsiteY13" fmla="*/ 378207 h 787828"/>
                <a:gd name="connsiteX14" fmla="*/ 187887 w 606517"/>
                <a:gd name="connsiteY14" fmla="*/ 266764 h 787828"/>
                <a:gd name="connsiteX15" fmla="*/ 185030 w 606517"/>
                <a:gd name="connsiteY15" fmla="*/ 280099 h 787828"/>
                <a:gd name="connsiteX16" fmla="*/ 223130 w 606517"/>
                <a:gd name="connsiteY16" fmla="*/ 318199 h 787828"/>
                <a:gd name="connsiteX17" fmla="*/ 246942 w 606517"/>
                <a:gd name="connsiteY17" fmla="*/ 309627 h 787828"/>
                <a:gd name="connsiteX18" fmla="*/ 217554 w 606517"/>
                <a:gd name="connsiteY18" fmla="*/ 707795 h 787828"/>
                <a:gd name="connsiteX19" fmla="*/ 201756 w 606517"/>
                <a:gd name="connsiteY19" fmla="*/ 787828 h 787828"/>
                <a:gd name="connsiteX20" fmla="*/ 290757 w 606517"/>
                <a:gd name="connsiteY20" fmla="*/ 784924 h 787828"/>
                <a:gd name="connsiteX21" fmla="*/ 306903 w 606517"/>
                <a:gd name="connsiteY21" fmla="*/ 518131 h 787828"/>
                <a:gd name="connsiteX22" fmla="*/ 305997 w 606517"/>
                <a:gd name="connsiteY22" fmla="*/ 307722 h 787828"/>
                <a:gd name="connsiteX23" fmla="*/ 339335 w 606517"/>
                <a:gd name="connsiteY23" fmla="*/ 326772 h 787828"/>
                <a:gd name="connsiteX24" fmla="*/ 377435 w 606517"/>
                <a:gd name="connsiteY24" fmla="*/ 288672 h 787828"/>
                <a:gd name="connsiteX25" fmla="*/ 376482 w 606517"/>
                <a:gd name="connsiteY25" fmla="*/ 281052 h 787828"/>
                <a:gd name="connsiteX26" fmla="*/ 435537 w 606517"/>
                <a:gd name="connsiteY26" fmla="*/ 422022 h 787828"/>
                <a:gd name="connsiteX27" fmla="*/ 452682 w 606517"/>
                <a:gd name="connsiteY27" fmla="*/ 422022 h 787828"/>
                <a:gd name="connsiteX28" fmla="*/ 462207 w 606517"/>
                <a:gd name="connsiteY28" fmla="*/ 250572 h 787828"/>
                <a:gd name="connsiteX29" fmla="*/ 391722 w 606517"/>
                <a:gd name="connsiteY29" fmla="*/ 184849 h 787828"/>
                <a:gd name="connsiteX30" fmla="*/ 591747 w 606517"/>
                <a:gd name="connsiteY30" fmla="*/ 289624 h 787828"/>
                <a:gd name="connsiteX31" fmla="*/ 606035 w 606517"/>
                <a:gd name="connsiteY31" fmla="*/ 280099 h 787828"/>
                <a:gd name="connsiteX0" fmla="*/ 606035 w 606517"/>
                <a:gd name="connsiteY0" fmla="*/ 280099 h 787828"/>
                <a:gd name="connsiteX1" fmla="*/ 481257 w 606517"/>
                <a:gd name="connsiteY1" fmla="*/ 108649 h 787828"/>
                <a:gd name="connsiteX2" fmla="*/ 315522 w 606517"/>
                <a:gd name="connsiteY2" fmla="*/ 164847 h 787828"/>
                <a:gd name="connsiteX3" fmla="*/ 290757 w 606517"/>
                <a:gd name="connsiteY3" fmla="*/ 22924 h 787828"/>
                <a:gd name="connsiteX4" fmla="*/ 116450 w 606517"/>
                <a:gd name="connsiteY4" fmla="*/ 6732 h 787828"/>
                <a:gd name="connsiteX5" fmla="*/ 114545 w 606517"/>
                <a:gd name="connsiteY5" fmla="*/ 24829 h 787828"/>
                <a:gd name="connsiteX6" fmla="*/ 255515 w 606517"/>
                <a:gd name="connsiteY6" fmla="*/ 113412 h 787828"/>
                <a:gd name="connsiteX7" fmla="*/ 100257 w 606517"/>
                <a:gd name="connsiteY7" fmla="*/ 98172 h 787828"/>
                <a:gd name="connsiteX8" fmla="*/ 1197 w 606517"/>
                <a:gd name="connsiteY8" fmla="*/ 225807 h 787828"/>
                <a:gd name="connsiteX9" fmla="*/ 14532 w 606517"/>
                <a:gd name="connsiteY9" fmla="*/ 238189 h 787828"/>
                <a:gd name="connsiteX10" fmla="*/ 168837 w 606517"/>
                <a:gd name="connsiteY10" fmla="*/ 174372 h 787828"/>
                <a:gd name="connsiteX11" fmla="*/ 109782 w 606517"/>
                <a:gd name="connsiteY11" fmla="*/ 231522 h 787828"/>
                <a:gd name="connsiteX12" fmla="*/ 93590 w 606517"/>
                <a:gd name="connsiteY12" fmla="*/ 375349 h 787828"/>
                <a:gd name="connsiteX13" fmla="*/ 111687 w 606517"/>
                <a:gd name="connsiteY13" fmla="*/ 378207 h 787828"/>
                <a:gd name="connsiteX14" fmla="*/ 187887 w 606517"/>
                <a:gd name="connsiteY14" fmla="*/ 266764 h 787828"/>
                <a:gd name="connsiteX15" fmla="*/ 185030 w 606517"/>
                <a:gd name="connsiteY15" fmla="*/ 280099 h 787828"/>
                <a:gd name="connsiteX16" fmla="*/ 223130 w 606517"/>
                <a:gd name="connsiteY16" fmla="*/ 318199 h 787828"/>
                <a:gd name="connsiteX17" fmla="*/ 246942 w 606517"/>
                <a:gd name="connsiteY17" fmla="*/ 309627 h 787828"/>
                <a:gd name="connsiteX18" fmla="*/ 217554 w 606517"/>
                <a:gd name="connsiteY18" fmla="*/ 707795 h 787828"/>
                <a:gd name="connsiteX19" fmla="*/ 201756 w 606517"/>
                <a:gd name="connsiteY19" fmla="*/ 787828 h 787828"/>
                <a:gd name="connsiteX20" fmla="*/ 290757 w 606517"/>
                <a:gd name="connsiteY20" fmla="*/ 784924 h 787828"/>
                <a:gd name="connsiteX21" fmla="*/ 306903 w 606517"/>
                <a:gd name="connsiteY21" fmla="*/ 518131 h 787828"/>
                <a:gd name="connsiteX22" fmla="*/ 337941 w 606517"/>
                <a:gd name="connsiteY22" fmla="*/ 328050 h 787828"/>
                <a:gd name="connsiteX23" fmla="*/ 339335 w 606517"/>
                <a:gd name="connsiteY23" fmla="*/ 326772 h 787828"/>
                <a:gd name="connsiteX24" fmla="*/ 377435 w 606517"/>
                <a:gd name="connsiteY24" fmla="*/ 288672 h 787828"/>
                <a:gd name="connsiteX25" fmla="*/ 376482 w 606517"/>
                <a:gd name="connsiteY25" fmla="*/ 281052 h 787828"/>
                <a:gd name="connsiteX26" fmla="*/ 435537 w 606517"/>
                <a:gd name="connsiteY26" fmla="*/ 422022 h 787828"/>
                <a:gd name="connsiteX27" fmla="*/ 452682 w 606517"/>
                <a:gd name="connsiteY27" fmla="*/ 422022 h 787828"/>
                <a:gd name="connsiteX28" fmla="*/ 462207 w 606517"/>
                <a:gd name="connsiteY28" fmla="*/ 250572 h 787828"/>
                <a:gd name="connsiteX29" fmla="*/ 391722 w 606517"/>
                <a:gd name="connsiteY29" fmla="*/ 184849 h 787828"/>
                <a:gd name="connsiteX30" fmla="*/ 591747 w 606517"/>
                <a:gd name="connsiteY30" fmla="*/ 289624 h 787828"/>
                <a:gd name="connsiteX31" fmla="*/ 606035 w 606517"/>
                <a:gd name="connsiteY31" fmla="*/ 280099 h 787828"/>
                <a:gd name="connsiteX0" fmla="*/ 606035 w 606517"/>
                <a:gd name="connsiteY0" fmla="*/ 280099 h 787828"/>
                <a:gd name="connsiteX1" fmla="*/ 481257 w 606517"/>
                <a:gd name="connsiteY1" fmla="*/ 108649 h 787828"/>
                <a:gd name="connsiteX2" fmla="*/ 315522 w 606517"/>
                <a:gd name="connsiteY2" fmla="*/ 164847 h 787828"/>
                <a:gd name="connsiteX3" fmla="*/ 290757 w 606517"/>
                <a:gd name="connsiteY3" fmla="*/ 22924 h 787828"/>
                <a:gd name="connsiteX4" fmla="*/ 116450 w 606517"/>
                <a:gd name="connsiteY4" fmla="*/ 6732 h 787828"/>
                <a:gd name="connsiteX5" fmla="*/ 114545 w 606517"/>
                <a:gd name="connsiteY5" fmla="*/ 24829 h 787828"/>
                <a:gd name="connsiteX6" fmla="*/ 255515 w 606517"/>
                <a:gd name="connsiteY6" fmla="*/ 113412 h 787828"/>
                <a:gd name="connsiteX7" fmla="*/ 100257 w 606517"/>
                <a:gd name="connsiteY7" fmla="*/ 98172 h 787828"/>
                <a:gd name="connsiteX8" fmla="*/ 1197 w 606517"/>
                <a:gd name="connsiteY8" fmla="*/ 225807 h 787828"/>
                <a:gd name="connsiteX9" fmla="*/ 14532 w 606517"/>
                <a:gd name="connsiteY9" fmla="*/ 238189 h 787828"/>
                <a:gd name="connsiteX10" fmla="*/ 168837 w 606517"/>
                <a:gd name="connsiteY10" fmla="*/ 174372 h 787828"/>
                <a:gd name="connsiteX11" fmla="*/ 109782 w 606517"/>
                <a:gd name="connsiteY11" fmla="*/ 231522 h 787828"/>
                <a:gd name="connsiteX12" fmla="*/ 93590 w 606517"/>
                <a:gd name="connsiteY12" fmla="*/ 375349 h 787828"/>
                <a:gd name="connsiteX13" fmla="*/ 111687 w 606517"/>
                <a:gd name="connsiteY13" fmla="*/ 378207 h 787828"/>
                <a:gd name="connsiteX14" fmla="*/ 187887 w 606517"/>
                <a:gd name="connsiteY14" fmla="*/ 266764 h 787828"/>
                <a:gd name="connsiteX15" fmla="*/ 185030 w 606517"/>
                <a:gd name="connsiteY15" fmla="*/ 280099 h 787828"/>
                <a:gd name="connsiteX16" fmla="*/ 223130 w 606517"/>
                <a:gd name="connsiteY16" fmla="*/ 318199 h 787828"/>
                <a:gd name="connsiteX17" fmla="*/ 246942 w 606517"/>
                <a:gd name="connsiteY17" fmla="*/ 309627 h 787828"/>
                <a:gd name="connsiteX18" fmla="*/ 217554 w 606517"/>
                <a:gd name="connsiteY18" fmla="*/ 707795 h 787828"/>
                <a:gd name="connsiteX19" fmla="*/ 236604 w 606517"/>
                <a:gd name="connsiteY19" fmla="*/ 787828 h 787828"/>
                <a:gd name="connsiteX20" fmla="*/ 290757 w 606517"/>
                <a:gd name="connsiteY20" fmla="*/ 784924 h 787828"/>
                <a:gd name="connsiteX21" fmla="*/ 306903 w 606517"/>
                <a:gd name="connsiteY21" fmla="*/ 518131 h 787828"/>
                <a:gd name="connsiteX22" fmla="*/ 337941 w 606517"/>
                <a:gd name="connsiteY22" fmla="*/ 328050 h 787828"/>
                <a:gd name="connsiteX23" fmla="*/ 339335 w 606517"/>
                <a:gd name="connsiteY23" fmla="*/ 326772 h 787828"/>
                <a:gd name="connsiteX24" fmla="*/ 377435 w 606517"/>
                <a:gd name="connsiteY24" fmla="*/ 288672 h 787828"/>
                <a:gd name="connsiteX25" fmla="*/ 376482 w 606517"/>
                <a:gd name="connsiteY25" fmla="*/ 281052 h 787828"/>
                <a:gd name="connsiteX26" fmla="*/ 435537 w 606517"/>
                <a:gd name="connsiteY26" fmla="*/ 422022 h 787828"/>
                <a:gd name="connsiteX27" fmla="*/ 452682 w 606517"/>
                <a:gd name="connsiteY27" fmla="*/ 422022 h 787828"/>
                <a:gd name="connsiteX28" fmla="*/ 462207 w 606517"/>
                <a:gd name="connsiteY28" fmla="*/ 250572 h 787828"/>
                <a:gd name="connsiteX29" fmla="*/ 391722 w 606517"/>
                <a:gd name="connsiteY29" fmla="*/ 184849 h 787828"/>
                <a:gd name="connsiteX30" fmla="*/ 591747 w 606517"/>
                <a:gd name="connsiteY30" fmla="*/ 289624 h 787828"/>
                <a:gd name="connsiteX31" fmla="*/ 606035 w 606517"/>
                <a:gd name="connsiteY31" fmla="*/ 280099 h 787828"/>
                <a:gd name="connsiteX0" fmla="*/ 606035 w 606517"/>
                <a:gd name="connsiteY0" fmla="*/ 280099 h 787828"/>
                <a:gd name="connsiteX1" fmla="*/ 481257 w 606517"/>
                <a:gd name="connsiteY1" fmla="*/ 108649 h 787828"/>
                <a:gd name="connsiteX2" fmla="*/ 315522 w 606517"/>
                <a:gd name="connsiteY2" fmla="*/ 164847 h 787828"/>
                <a:gd name="connsiteX3" fmla="*/ 290757 w 606517"/>
                <a:gd name="connsiteY3" fmla="*/ 22924 h 787828"/>
                <a:gd name="connsiteX4" fmla="*/ 116450 w 606517"/>
                <a:gd name="connsiteY4" fmla="*/ 6732 h 787828"/>
                <a:gd name="connsiteX5" fmla="*/ 114545 w 606517"/>
                <a:gd name="connsiteY5" fmla="*/ 24829 h 787828"/>
                <a:gd name="connsiteX6" fmla="*/ 255515 w 606517"/>
                <a:gd name="connsiteY6" fmla="*/ 113412 h 787828"/>
                <a:gd name="connsiteX7" fmla="*/ 100257 w 606517"/>
                <a:gd name="connsiteY7" fmla="*/ 98172 h 787828"/>
                <a:gd name="connsiteX8" fmla="*/ 1197 w 606517"/>
                <a:gd name="connsiteY8" fmla="*/ 225807 h 787828"/>
                <a:gd name="connsiteX9" fmla="*/ 14532 w 606517"/>
                <a:gd name="connsiteY9" fmla="*/ 238189 h 787828"/>
                <a:gd name="connsiteX10" fmla="*/ 168837 w 606517"/>
                <a:gd name="connsiteY10" fmla="*/ 174372 h 787828"/>
                <a:gd name="connsiteX11" fmla="*/ 109782 w 606517"/>
                <a:gd name="connsiteY11" fmla="*/ 231522 h 787828"/>
                <a:gd name="connsiteX12" fmla="*/ 93590 w 606517"/>
                <a:gd name="connsiteY12" fmla="*/ 375349 h 787828"/>
                <a:gd name="connsiteX13" fmla="*/ 111687 w 606517"/>
                <a:gd name="connsiteY13" fmla="*/ 378207 h 787828"/>
                <a:gd name="connsiteX14" fmla="*/ 187887 w 606517"/>
                <a:gd name="connsiteY14" fmla="*/ 266764 h 787828"/>
                <a:gd name="connsiteX15" fmla="*/ 185030 w 606517"/>
                <a:gd name="connsiteY15" fmla="*/ 280099 h 787828"/>
                <a:gd name="connsiteX16" fmla="*/ 223130 w 606517"/>
                <a:gd name="connsiteY16" fmla="*/ 318199 h 787828"/>
                <a:gd name="connsiteX17" fmla="*/ 246942 w 606517"/>
                <a:gd name="connsiteY17" fmla="*/ 309627 h 787828"/>
                <a:gd name="connsiteX18" fmla="*/ 217554 w 606517"/>
                <a:gd name="connsiteY18" fmla="*/ 707795 h 787828"/>
                <a:gd name="connsiteX19" fmla="*/ 236604 w 606517"/>
                <a:gd name="connsiteY19" fmla="*/ 787828 h 787828"/>
                <a:gd name="connsiteX20" fmla="*/ 261718 w 606517"/>
                <a:gd name="connsiteY20" fmla="*/ 782020 h 787828"/>
                <a:gd name="connsiteX21" fmla="*/ 306903 w 606517"/>
                <a:gd name="connsiteY21" fmla="*/ 518131 h 787828"/>
                <a:gd name="connsiteX22" fmla="*/ 337941 w 606517"/>
                <a:gd name="connsiteY22" fmla="*/ 328050 h 787828"/>
                <a:gd name="connsiteX23" fmla="*/ 339335 w 606517"/>
                <a:gd name="connsiteY23" fmla="*/ 326772 h 787828"/>
                <a:gd name="connsiteX24" fmla="*/ 377435 w 606517"/>
                <a:gd name="connsiteY24" fmla="*/ 288672 h 787828"/>
                <a:gd name="connsiteX25" fmla="*/ 376482 w 606517"/>
                <a:gd name="connsiteY25" fmla="*/ 281052 h 787828"/>
                <a:gd name="connsiteX26" fmla="*/ 435537 w 606517"/>
                <a:gd name="connsiteY26" fmla="*/ 422022 h 787828"/>
                <a:gd name="connsiteX27" fmla="*/ 452682 w 606517"/>
                <a:gd name="connsiteY27" fmla="*/ 422022 h 787828"/>
                <a:gd name="connsiteX28" fmla="*/ 462207 w 606517"/>
                <a:gd name="connsiteY28" fmla="*/ 250572 h 787828"/>
                <a:gd name="connsiteX29" fmla="*/ 391722 w 606517"/>
                <a:gd name="connsiteY29" fmla="*/ 184849 h 787828"/>
                <a:gd name="connsiteX30" fmla="*/ 591747 w 606517"/>
                <a:gd name="connsiteY30" fmla="*/ 289624 h 787828"/>
                <a:gd name="connsiteX31" fmla="*/ 606035 w 606517"/>
                <a:gd name="connsiteY31" fmla="*/ 280099 h 787828"/>
                <a:gd name="connsiteX0" fmla="*/ 606035 w 606517"/>
                <a:gd name="connsiteY0" fmla="*/ 280099 h 787828"/>
                <a:gd name="connsiteX1" fmla="*/ 481257 w 606517"/>
                <a:gd name="connsiteY1" fmla="*/ 108649 h 787828"/>
                <a:gd name="connsiteX2" fmla="*/ 315522 w 606517"/>
                <a:gd name="connsiteY2" fmla="*/ 164847 h 787828"/>
                <a:gd name="connsiteX3" fmla="*/ 290757 w 606517"/>
                <a:gd name="connsiteY3" fmla="*/ 22924 h 787828"/>
                <a:gd name="connsiteX4" fmla="*/ 116450 w 606517"/>
                <a:gd name="connsiteY4" fmla="*/ 6732 h 787828"/>
                <a:gd name="connsiteX5" fmla="*/ 114545 w 606517"/>
                <a:gd name="connsiteY5" fmla="*/ 24829 h 787828"/>
                <a:gd name="connsiteX6" fmla="*/ 255515 w 606517"/>
                <a:gd name="connsiteY6" fmla="*/ 113412 h 787828"/>
                <a:gd name="connsiteX7" fmla="*/ 100257 w 606517"/>
                <a:gd name="connsiteY7" fmla="*/ 98172 h 787828"/>
                <a:gd name="connsiteX8" fmla="*/ 1197 w 606517"/>
                <a:gd name="connsiteY8" fmla="*/ 225807 h 787828"/>
                <a:gd name="connsiteX9" fmla="*/ 14532 w 606517"/>
                <a:gd name="connsiteY9" fmla="*/ 238189 h 787828"/>
                <a:gd name="connsiteX10" fmla="*/ 168837 w 606517"/>
                <a:gd name="connsiteY10" fmla="*/ 174372 h 787828"/>
                <a:gd name="connsiteX11" fmla="*/ 109782 w 606517"/>
                <a:gd name="connsiteY11" fmla="*/ 231522 h 787828"/>
                <a:gd name="connsiteX12" fmla="*/ 93590 w 606517"/>
                <a:gd name="connsiteY12" fmla="*/ 375349 h 787828"/>
                <a:gd name="connsiteX13" fmla="*/ 111687 w 606517"/>
                <a:gd name="connsiteY13" fmla="*/ 378207 h 787828"/>
                <a:gd name="connsiteX14" fmla="*/ 187887 w 606517"/>
                <a:gd name="connsiteY14" fmla="*/ 266764 h 787828"/>
                <a:gd name="connsiteX15" fmla="*/ 185030 w 606517"/>
                <a:gd name="connsiteY15" fmla="*/ 280099 h 787828"/>
                <a:gd name="connsiteX16" fmla="*/ 223130 w 606517"/>
                <a:gd name="connsiteY16" fmla="*/ 318199 h 787828"/>
                <a:gd name="connsiteX17" fmla="*/ 246942 w 606517"/>
                <a:gd name="connsiteY17" fmla="*/ 309627 h 787828"/>
                <a:gd name="connsiteX18" fmla="*/ 229170 w 606517"/>
                <a:gd name="connsiteY18" fmla="*/ 516133 h 787828"/>
                <a:gd name="connsiteX19" fmla="*/ 236604 w 606517"/>
                <a:gd name="connsiteY19" fmla="*/ 787828 h 787828"/>
                <a:gd name="connsiteX20" fmla="*/ 261718 w 606517"/>
                <a:gd name="connsiteY20" fmla="*/ 782020 h 787828"/>
                <a:gd name="connsiteX21" fmla="*/ 306903 w 606517"/>
                <a:gd name="connsiteY21" fmla="*/ 518131 h 787828"/>
                <a:gd name="connsiteX22" fmla="*/ 337941 w 606517"/>
                <a:gd name="connsiteY22" fmla="*/ 328050 h 787828"/>
                <a:gd name="connsiteX23" fmla="*/ 339335 w 606517"/>
                <a:gd name="connsiteY23" fmla="*/ 326772 h 787828"/>
                <a:gd name="connsiteX24" fmla="*/ 377435 w 606517"/>
                <a:gd name="connsiteY24" fmla="*/ 288672 h 787828"/>
                <a:gd name="connsiteX25" fmla="*/ 376482 w 606517"/>
                <a:gd name="connsiteY25" fmla="*/ 281052 h 787828"/>
                <a:gd name="connsiteX26" fmla="*/ 435537 w 606517"/>
                <a:gd name="connsiteY26" fmla="*/ 422022 h 787828"/>
                <a:gd name="connsiteX27" fmla="*/ 452682 w 606517"/>
                <a:gd name="connsiteY27" fmla="*/ 422022 h 787828"/>
                <a:gd name="connsiteX28" fmla="*/ 462207 w 606517"/>
                <a:gd name="connsiteY28" fmla="*/ 250572 h 787828"/>
                <a:gd name="connsiteX29" fmla="*/ 391722 w 606517"/>
                <a:gd name="connsiteY29" fmla="*/ 184849 h 787828"/>
                <a:gd name="connsiteX30" fmla="*/ 591747 w 606517"/>
                <a:gd name="connsiteY30" fmla="*/ 289624 h 787828"/>
                <a:gd name="connsiteX31" fmla="*/ 606035 w 606517"/>
                <a:gd name="connsiteY31" fmla="*/ 280099 h 787828"/>
                <a:gd name="connsiteX0" fmla="*/ 606035 w 606517"/>
                <a:gd name="connsiteY0" fmla="*/ 280099 h 782020"/>
                <a:gd name="connsiteX1" fmla="*/ 481257 w 606517"/>
                <a:gd name="connsiteY1" fmla="*/ 108649 h 782020"/>
                <a:gd name="connsiteX2" fmla="*/ 315522 w 606517"/>
                <a:gd name="connsiteY2" fmla="*/ 164847 h 782020"/>
                <a:gd name="connsiteX3" fmla="*/ 290757 w 606517"/>
                <a:gd name="connsiteY3" fmla="*/ 22924 h 782020"/>
                <a:gd name="connsiteX4" fmla="*/ 116450 w 606517"/>
                <a:gd name="connsiteY4" fmla="*/ 6732 h 782020"/>
                <a:gd name="connsiteX5" fmla="*/ 114545 w 606517"/>
                <a:gd name="connsiteY5" fmla="*/ 24829 h 782020"/>
                <a:gd name="connsiteX6" fmla="*/ 255515 w 606517"/>
                <a:gd name="connsiteY6" fmla="*/ 113412 h 782020"/>
                <a:gd name="connsiteX7" fmla="*/ 100257 w 606517"/>
                <a:gd name="connsiteY7" fmla="*/ 98172 h 782020"/>
                <a:gd name="connsiteX8" fmla="*/ 1197 w 606517"/>
                <a:gd name="connsiteY8" fmla="*/ 225807 h 782020"/>
                <a:gd name="connsiteX9" fmla="*/ 14532 w 606517"/>
                <a:gd name="connsiteY9" fmla="*/ 238189 h 782020"/>
                <a:gd name="connsiteX10" fmla="*/ 168837 w 606517"/>
                <a:gd name="connsiteY10" fmla="*/ 174372 h 782020"/>
                <a:gd name="connsiteX11" fmla="*/ 109782 w 606517"/>
                <a:gd name="connsiteY11" fmla="*/ 231522 h 782020"/>
                <a:gd name="connsiteX12" fmla="*/ 93590 w 606517"/>
                <a:gd name="connsiteY12" fmla="*/ 375349 h 782020"/>
                <a:gd name="connsiteX13" fmla="*/ 111687 w 606517"/>
                <a:gd name="connsiteY13" fmla="*/ 378207 h 782020"/>
                <a:gd name="connsiteX14" fmla="*/ 187887 w 606517"/>
                <a:gd name="connsiteY14" fmla="*/ 266764 h 782020"/>
                <a:gd name="connsiteX15" fmla="*/ 185030 w 606517"/>
                <a:gd name="connsiteY15" fmla="*/ 280099 h 782020"/>
                <a:gd name="connsiteX16" fmla="*/ 223130 w 606517"/>
                <a:gd name="connsiteY16" fmla="*/ 318199 h 782020"/>
                <a:gd name="connsiteX17" fmla="*/ 246942 w 606517"/>
                <a:gd name="connsiteY17" fmla="*/ 309627 h 782020"/>
                <a:gd name="connsiteX18" fmla="*/ 229170 w 606517"/>
                <a:gd name="connsiteY18" fmla="*/ 516133 h 782020"/>
                <a:gd name="connsiteX19" fmla="*/ 254028 w 606517"/>
                <a:gd name="connsiteY19" fmla="*/ 779116 h 782020"/>
                <a:gd name="connsiteX20" fmla="*/ 261718 w 606517"/>
                <a:gd name="connsiteY20" fmla="*/ 782020 h 782020"/>
                <a:gd name="connsiteX21" fmla="*/ 306903 w 606517"/>
                <a:gd name="connsiteY21" fmla="*/ 518131 h 782020"/>
                <a:gd name="connsiteX22" fmla="*/ 337941 w 606517"/>
                <a:gd name="connsiteY22" fmla="*/ 328050 h 782020"/>
                <a:gd name="connsiteX23" fmla="*/ 339335 w 606517"/>
                <a:gd name="connsiteY23" fmla="*/ 326772 h 782020"/>
                <a:gd name="connsiteX24" fmla="*/ 377435 w 606517"/>
                <a:gd name="connsiteY24" fmla="*/ 288672 h 782020"/>
                <a:gd name="connsiteX25" fmla="*/ 376482 w 606517"/>
                <a:gd name="connsiteY25" fmla="*/ 281052 h 782020"/>
                <a:gd name="connsiteX26" fmla="*/ 435537 w 606517"/>
                <a:gd name="connsiteY26" fmla="*/ 422022 h 782020"/>
                <a:gd name="connsiteX27" fmla="*/ 452682 w 606517"/>
                <a:gd name="connsiteY27" fmla="*/ 422022 h 782020"/>
                <a:gd name="connsiteX28" fmla="*/ 462207 w 606517"/>
                <a:gd name="connsiteY28" fmla="*/ 250572 h 782020"/>
                <a:gd name="connsiteX29" fmla="*/ 391722 w 606517"/>
                <a:gd name="connsiteY29" fmla="*/ 184849 h 782020"/>
                <a:gd name="connsiteX30" fmla="*/ 591747 w 606517"/>
                <a:gd name="connsiteY30" fmla="*/ 289624 h 782020"/>
                <a:gd name="connsiteX31" fmla="*/ 606035 w 606517"/>
                <a:gd name="connsiteY31" fmla="*/ 280099 h 782020"/>
                <a:gd name="connsiteX0" fmla="*/ 606035 w 606517"/>
                <a:gd name="connsiteY0" fmla="*/ 280099 h 782020"/>
                <a:gd name="connsiteX1" fmla="*/ 481257 w 606517"/>
                <a:gd name="connsiteY1" fmla="*/ 108649 h 782020"/>
                <a:gd name="connsiteX2" fmla="*/ 315522 w 606517"/>
                <a:gd name="connsiteY2" fmla="*/ 164847 h 782020"/>
                <a:gd name="connsiteX3" fmla="*/ 290757 w 606517"/>
                <a:gd name="connsiteY3" fmla="*/ 22924 h 782020"/>
                <a:gd name="connsiteX4" fmla="*/ 116450 w 606517"/>
                <a:gd name="connsiteY4" fmla="*/ 6732 h 782020"/>
                <a:gd name="connsiteX5" fmla="*/ 114545 w 606517"/>
                <a:gd name="connsiteY5" fmla="*/ 24829 h 782020"/>
                <a:gd name="connsiteX6" fmla="*/ 255515 w 606517"/>
                <a:gd name="connsiteY6" fmla="*/ 113412 h 782020"/>
                <a:gd name="connsiteX7" fmla="*/ 100257 w 606517"/>
                <a:gd name="connsiteY7" fmla="*/ 98172 h 782020"/>
                <a:gd name="connsiteX8" fmla="*/ 1197 w 606517"/>
                <a:gd name="connsiteY8" fmla="*/ 225807 h 782020"/>
                <a:gd name="connsiteX9" fmla="*/ 14532 w 606517"/>
                <a:gd name="connsiteY9" fmla="*/ 238189 h 782020"/>
                <a:gd name="connsiteX10" fmla="*/ 168837 w 606517"/>
                <a:gd name="connsiteY10" fmla="*/ 174372 h 782020"/>
                <a:gd name="connsiteX11" fmla="*/ 109782 w 606517"/>
                <a:gd name="connsiteY11" fmla="*/ 231522 h 782020"/>
                <a:gd name="connsiteX12" fmla="*/ 93590 w 606517"/>
                <a:gd name="connsiteY12" fmla="*/ 375349 h 782020"/>
                <a:gd name="connsiteX13" fmla="*/ 111687 w 606517"/>
                <a:gd name="connsiteY13" fmla="*/ 378207 h 782020"/>
                <a:gd name="connsiteX14" fmla="*/ 187887 w 606517"/>
                <a:gd name="connsiteY14" fmla="*/ 266764 h 782020"/>
                <a:gd name="connsiteX15" fmla="*/ 185030 w 606517"/>
                <a:gd name="connsiteY15" fmla="*/ 280099 h 782020"/>
                <a:gd name="connsiteX16" fmla="*/ 223130 w 606517"/>
                <a:gd name="connsiteY16" fmla="*/ 318199 h 782020"/>
                <a:gd name="connsiteX17" fmla="*/ 252750 w 606517"/>
                <a:gd name="connsiteY17" fmla="*/ 393842 h 782020"/>
                <a:gd name="connsiteX18" fmla="*/ 229170 w 606517"/>
                <a:gd name="connsiteY18" fmla="*/ 516133 h 782020"/>
                <a:gd name="connsiteX19" fmla="*/ 254028 w 606517"/>
                <a:gd name="connsiteY19" fmla="*/ 779116 h 782020"/>
                <a:gd name="connsiteX20" fmla="*/ 261718 w 606517"/>
                <a:gd name="connsiteY20" fmla="*/ 782020 h 782020"/>
                <a:gd name="connsiteX21" fmla="*/ 306903 w 606517"/>
                <a:gd name="connsiteY21" fmla="*/ 518131 h 782020"/>
                <a:gd name="connsiteX22" fmla="*/ 337941 w 606517"/>
                <a:gd name="connsiteY22" fmla="*/ 328050 h 782020"/>
                <a:gd name="connsiteX23" fmla="*/ 339335 w 606517"/>
                <a:gd name="connsiteY23" fmla="*/ 326772 h 782020"/>
                <a:gd name="connsiteX24" fmla="*/ 377435 w 606517"/>
                <a:gd name="connsiteY24" fmla="*/ 288672 h 782020"/>
                <a:gd name="connsiteX25" fmla="*/ 376482 w 606517"/>
                <a:gd name="connsiteY25" fmla="*/ 281052 h 782020"/>
                <a:gd name="connsiteX26" fmla="*/ 435537 w 606517"/>
                <a:gd name="connsiteY26" fmla="*/ 422022 h 782020"/>
                <a:gd name="connsiteX27" fmla="*/ 452682 w 606517"/>
                <a:gd name="connsiteY27" fmla="*/ 422022 h 782020"/>
                <a:gd name="connsiteX28" fmla="*/ 462207 w 606517"/>
                <a:gd name="connsiteY28" fmla="*/ 250572 h 782020"/>
                <a:gd name="connsiteX29" fmla="*/ 391722 w 606517"/>
                <a:gd name="connsiteY29" fmla="*/ 184849 h 782020"/>
                <a:gd name="connsiteX30" fmla="*/ 591747 w 606517"/>
                <a:gd name="connsiteY30" fmla="*/ 289624 h 782020"/>
                <a:gd name="connsiteX31" fmla="*/ 606035 w 606517"/>
                <a:gd name="connsiteY31" fmla="*/ 280099 h 782020"/>
                <a:gd name="connsiteX0" fmla="*/ 606035 w 606517"/>
                <a:gd name="connsiteY0" fmla="*/ 280099 h 782020"/>
                <a:gd name="connsiteX1" fmla="*/ 481257 w 606517"/>
                <a:gd name="connsiteY1" fmla="*/ 108649 h 782020"/>
                <a:gd name="connsiteX2" fmla="*/ 315522 w 606517"/>
                <a:gd name="connsiteY2" fmla="*/ 164847 h 782020"/>
                <a:gd name="connsiteX3" fmla="*/ 290757 w 606517"/>
                <a:gd name="connsiteY3" fmla="*/ 22924 h 782020"/>
                <a:gd name="connsiteX4" fmla="*/ 116450 w 606517"/>
                <a:gd name="connsiteY4" fmla="*/ 6732 h 782020"/>
                <a:gd name="connsiteX5" fmla="*/ 114545 w 606517"/>
                <a:gd name="connsiteY5" fmla="*/ 24829 h 782020"/>
                <a:gd name="connsiteX6" fmla="*/ 255515 w 606517"/>
                <a:gd name="connsiteY6" fmla="*/ 113412 h 782020"/>
                <a:gd name="connsiteX7" fmla="*/ 100257 w 606517"/>
                <a:gd name="connsiteY7" fmla="*/ 98172 h 782020"/>
                <a:gd name="connsiteX8" fmla="*/ 1197 w 606517"/>
                <a:gd name="connsiteY8" fmla="*/ 225807 h 782020"/>
                <a:gd name="connsiteX9" fmla="*/ 14532 w 606517"/>
                <a:gd name="connsiteY9" fmla="*/ 238189 h 782020"/>
                <a:gd name="connsiteX10" fmla="*/ 168837 w 606517"/>
                <a:gd name="connsiteY10" fmla="*/ 174372 h 782020"/>
                <a:gd name="connsiteX11" fmla="*/ 109782 w 606517"/>
                <a:gd name="connsiteY11" fmla="*/ 231522 h 782020"/>
                <a:gd name="connsiteX12" fmla="*/ 93590 w 606517"/>
                <a:gd name="connsiteY12" fmla="*/ 375349 h 782020"/>
                <a:gd name="connsiteX13" fmla="*/ 111687 w 606517"/>
                <a:gd name="connsiteY13" fmla="*/ 378207 h 782020"/>
                <a:gd name="connsiteX14" fmla="*/ 187887 w 606517"/>
                <a:gd name="connsiteY14" fmla="*/ 266764 h 782020"/>
                <a:gd name="connsiteX15" fmla="*/ 185030 w 606517"/>
                <a:gd name="connsiteY15" fmla="*/ 280099 h 782020"/>
                <a:gd name="connsiteX16" fmla="*/ 223130 w 606517"/>
                <a:gd name="connsiteY16" fmla="*/ 318199 h 782020"/>
                <a:gd name="connsiteX17" fmla="*/ 252750 w 606517"/>
                <a:gd name="connsiteY17" fmla="*/ 393842 h 782020"/>
                <a:gd name="connsiteX18" fmla="*/ 240786 w 606517"/>
                <a:gd name="connsiteY18" fmla="*/ 492902 h 782020"/>
                <a:gd name="connsiteX19" fmla="*/ 254028 w 606517"/>
                <a:gd name="connsiteY19" fmla="*/ 779116 h 782020"/>
                <a:gd name="connsiteX20" fmla="*/ 261718 w 606517"/>
                <a:gd name="connsiteY20" fmla="*/ 782020 h 782020"/>
                <a:gd name="connsiteX21" fmla="*/ 306903 w 606517"/>
                <a:gd name="connsiteY21" fmla="*/ 518131 h 782020"/>
                <a:gd name="connsiteX22" fmla="*/ 337941 w 606517"/>
                <a:gd name="connsiteY22" fmla="*/ 328050 h 782020"/>
                <a:gd name="connsiteX23" fmla="*/ 339335 w 606517"/>
                <a:gd name="connsiteY23" fmla="*/ 326772 h 782020"/>
                <a:gd name="connsiteX24" fmla="*/ 377435 w 606517"/>
                <a:gd name="connsiteY24" fmla="*/ 288672 h 782020"/>
                <a:gd name="connsiteX25" fmla="*/ 376482 w 606517"/>
                <a:gd name="connsiteY25" fmla="*/ 281052 h 782020"/>
                <a:gd name="connsiteX26" fmla="*/ 435537 w 606517"/>
                <a:gd name="connsiteY26" fmla="*/ 422022 h 782020"/>
                <a:gd name="connsiteX27" fmla="*/ 452682 w 606517"/>
                <a:gd name="connsiteY27" fmla="*/ 422022 h 782020"/>
                <a:gd name="connsiteX28" fmla="*/ 462207 w 606517"/>
                <a:gd name="connsiteY28" fmla="*/ 250572 h 782020"/>
                <a:gd name="connsiteX29" fmla="*/ 391722 w 606517"/>
                <a:gd name="connsiteY29" fmla="*/ 184849 h 782020"/>
                <a:gd name="connsiteX30" fmla="*/ 591747 w 606517"/>
                <a:gd name="connsiteY30" fmla="*/ 289624 h 782020"/>
                <a:gd name="connsiteX31" fmla="*/ 606035 w 606517"/>
                <a:gd name="connsiteY31" fmla="*/ 280099 h 782020"/>
                <a:gd name="connsiteX0" fmla="*/ 606035 w 606517"/>
                <a:gd name="connsiteY0" fmla="*/ 280099 h 782020"/>
                <a:gd name="connsiteX1" fmla="*/ 481257 w 606517"/>
                <a:gd name="connsiteY1" fmla="*/ 108649 h 782020"/>
                <a:gd name="connsiteX2" fmla="*/ 315522 w 606517"/>
                <a:gd name="connsiteY2" fmla="*/ 164847 h 782020"/>
                <a:gd name="connsiteX3" fmla="*/ 290757 w 606517"/>
                <a:gd name="connsiteY3" fmla="*/ 22924 h 782020"/>
                <a:gd name="connsiteX4" fmla="*/ 116450 w 606517"/>
                <a:gd name="connsiteY4" fmla="*/ 6732 h 782020"/>
                <a:gd name="connsiteX5" fmla="*/ 114545 w 606517"/>
                <a:gd name="connsiteY5" fmla="*/ 24829 h 782020"/>
                <a:gd name="connsiteX6" fmla="*/ 255515 w 606517"/>
                <a:gd name="connsiteY6" fmla="*/ 113412 h 782020"/>
                <a:gd name="connsiteX7" fmla="*/ 100257 w 606517"/>
                <a:gd name="connsiteY7" fmla="*/ 98172 h 782020"/>
                <a:gd name="connsiteX8" fmla="*/ 1197 w 606517"/>
                <a:gd name="connsiteY8" fmla="*/ 225807 h 782020"/>
                <a:gd name="connsiteX9" fmla="*/ 14532 w 606517"/>
                <a:gd name="connsiteY9" fmla="*/ 238189 h 782020"/>
                <a:gd name="connsiteX10" fmla="*/ 168837 w 606517"/>
                <a:gd name="connsiteY10" fmla="*/ 174372 h 782020"/>
                <a:gd name="connsiteX11" fmla="*/ 109782 w 606517"/>
                <a:gd name="connsiteY11" fmla="*/ 231522 h 782020"/>
                <a:gd name="connsiteX12" fmla="*/ 93590 w 606517"/>
                <a:gd name="connsiteY12" fmla="*/ 375349 h 782020"/>
                <a:gd name="connsiteX13" fmla="*/ 111687 w 606517"/>
                <a:gd name="connsiteY13" fmla="*/ 378207 h 782020"/>
                <a:gd name="connsiteX14" fmla="*/ 187887 w 606517"/>
                <a:gd name="connsiteY14" fmla="*/ 266764 h 782020"/>
                <a:gd name="connsiteX15" fmla="*/ 185030 w 606517"/>
                <a:gd name="connsiteY15" fmla="*/ 280099 h 782020"/>
                <a:gd name="connsiteX16" fmla="*/ 287017 w 606517"/>
                <a:gd name="connsiteY16" fmla="*/ 268831 h 782020"/>
                <a:gd name="connsiteX17" fmla="*/ 252750 w 606517"/>
                <a:gd name="connsiteY17" fmla="*/ 393842 h 782020"/>
                <a:gd name="connsiteX18" fmla="*/ 240786 w 606517"/>
                <a:gd name="connsiteY18" fmla="*/ 492902 h 782020"/>
                <a:gd name="connsiteX19" fmla="*/ 254028 w 606517"/>
                <a:gd name="connsiteY19" fmla="*/ 779116 h 782020"/>
                <a:gd name="connsiteX20" fmla="*/ 261718 w 606517"/>
                <a:gd name="connsiteY20" fmla="*/ 782020 h 782020"/>
                <a:gd name="connsiteX21" fmla="*/ 306903 w 606517"/>
                <a:gd name="connsiteY21" fmla="*/ 518131 h 782020"/>
                <a:gd name="connsiteX22" fmla="*/ 337941 w 606517"/>
                <a:gd name="connsiteY22" fmla="*/ 328050 h 782020"/>
                <a:gd name="connsiteX23" fmla="*/ 339335 w 606517"/>
                <a:gd name="connsiteY23" fmla="*/ 326772 h 782020"/>
                <a:gd name="connsiteX24" fmla="*/ 377435 w 606517"/>
                <a:gd name="connsiteY24" fmla="*/ 288672 h 782020"/>
                <a:gd name="connsiteX25" fmla="*/ 376482 w 606517"/>
                <a:gd name="connsiteY25" fmla="*/ 281052 h 782020"/>
                <a:gd name="connsiteX26" fmla="*/ 435537 w 606517"/>
                <a:gd name="connsiteY26" fmla="*/ 422022 h 782020"/>
                <a:gd name="connsiteX27" fmla="*/ 452682 w 606517"/>
                <a:gd name="connsiteY27" fmla="*/ 422022 h 782020"/>
                <a:gd name="connsiteX28" fmla="*/ 462207 w 606517"/>
                <a:gd name="connsiteY28" fmla="*/ 250572 h 782020"/>
                <a:gd name="connsiteX29" fmla="*/ 391722 w 606517"/>
                <a:gd name="connsiteY29" fmla="*/ 184849 h 782020"/>
                <a:gd name="connsiteX30" fmla="*/ 591747 w 606517"/>
                <a:gd name="connsiteY30" fmla="*/ 289624 h 782020"/>
                <a:gd name="connsiteX31" fmla="*/ 606035 w 606517"/>
                <a:gd name="connsiteY31" fmla="*/ 280099 h 782020"/>
                <a:gd name="connsiteX0" fmla="*/ 606035 w 606517"/>
                <a:gd name="connsiteY0" fmla="*/ 280099 h 782020"/>
                <a:gd name="connsiteX1" fmla="*/ 481257 w 606517"/>
                <a:gd name="connsiteY1" fmla="*/ 108649 h 782020"/>
                <a:gd name="connsiteX2" fmla="*/ 315522 w 606517"/>
                <a:gd name="connsiteY2" fmla="*/ 164847 h 782020"/>
                <a:gd name="connsiteX3" fmla="*/ 290757 w 606517"/>
                <a:gd name="connsiteY3" fmla="*/ 22924 h 782020"/>
                <a:gd name="connsiteX4" fmla="*/ 116450 w 606517"/>
                <a:gd name="connsiteY4" fmla="*/ 6732 h 782020"/>
                <a:gd name="connsiteX5" fmla="*/ 114545 w 606517"/>
                <a:gd name="connsiteY5" fmla="*/ 24829 h 782020"/>
                <a:gd name="connsiteX6" fmla="*/ 255515 w 606517"/>
                <a:gd name="connsiteY6" fmla="*/ 113412 h 782020"/>
                <a:gd name="connsiteX7" fmla="*/ 100257 w 606517"/>
                <a:gd name="connsiteY7" fmla="*/ 98172 h 782020"/>
                <a:gd name="connsiteX8" fmla="*/ 1197 w 606517"/>
                <a:gd name="connsiteY8" fmla="*/ 225807 h 782020"/>
                <a:gd name="connsiteX9" fmla="*/ 14532 w 606517"/>
                <a:gd name="connsiteY9" fmla="*/ 238189 h 782020"/>
                <a:gd name="connsiteX10" fmla="*/ 168837 w 606517"/>
                <a:gd name="connsiteY10" fmla="*/ 174372 h 782020"/>
                <a:gd name="connsiteX11" fmla="*/ 109782 w 606517"/>
                <a:gd name="connsiteY11" fmla="*/ 231522 h 782020"/>
                <a:gd name="connsiteX12" fmla="*/ 93590 w 606517"/>
                <a:gd name="connsiteY12" fmla="*/ 375349 h 782020"/>
                <a:gd name="connsiteX13" fmla="*/ 111687 w 606517"/>
                <a:gd name="connsiteY13" fmla="*/ 378207 h 782020"/>
                <a:gd name="connsiteX14" fmla="*/ 187887 w 606517"/>
                <a:gd name="connsiteY14" fmla="*/ 266764 h 782020"/>
                <a:gd name="connsiteX15" fmla="*/ 243109 w 606517"/>
                <a:gd name="connsiteY15" fmla="*/ 210404 h 782020"/>
                <a:gd name="connsiteX16" fmla="*/ 287017 w 606517"/>
                <a:gd name="connsiteY16" fmla="*/ 268831 h 782020"/>
                <a:gd name="connsiteX17" fmla="*/ 252750 w 606517"/>
                <a:gd name="connsiteY17" fmla="*/ 393842 h 782020"/>
                <a:gd name="connsiteX18" fmla="*/ 240786 w 606517"/>
                <a:gd name="connsiteY18" fmla="*/ 492902 h 782020"/>
                <a:gd name="connsiteX19" fmla="*/ 254028 w 606517"/>
                <a:gd name="connsiteY19" fmla="*/ 779116 h 782020"/>
                <a:gd name="connsiteX20" fmla="*/ 261718 w 606517"/>
                <a:gd name="connsiteY20" fmla="*/ 782020 h 782020"/>
                <a:gd name="connsiteX21" fmla="*/ 306903 w 606517"/>
                <a:gd name="connsiteY21" fmla="*/ 518131 h 782020"/>
                <a:gd name="connsiteX22" fmla="*/ 337941 w 606517"/>
                <a:gd name="connsiteY22" fmla="*/ 328050 h 782020"/>
                <a:gd name="connsiteX23" fmla="*/ 339335 w 606517"/>
                <a:gd name="connsiteY23" fmla="*/ 326772 h 782020"/>
                <a:gd name="connsiteX24" fmla="*/ 377435 w 606517"/>
                <a:gd name="connsiteY24" fmla="*/ 288672 h 782020"/>
                <a:gd name="connsiteX25" fmla="*/ 376482 w 606517"/>
                <a:gd name="connsiteY25" fmla="*/ 281052 h 782020"/>
                <a:gd name="connsiteX26" fmla="*/ 435537 w 606517"/>
                <a:gd name="connsiteY26" fmla="*/ 422022 h 782020"/>
                <a:gd name="connsiteX27" fmla="*/ 452682 w 606517"/>
                <a:gd name="connsiteY27" fmla="*/ 422022 h 782020"/>
                <a:gd name="connsiteX28" fmla="*/ 462207 w 606517"/>
                <a:gd name="connsiteY28" fmla="*/ 250572 h 782020"/>
                <a:gd name="connsiteX29" fmla="*/ 391722 w 606517"/>
                <a:gd name="connsiteY29" fmla="*/ 184849 h 782020"/>
                <a:gd name="connsiteX30" fmla="*/ 591747 w 606517"/>
                <a:gd name="connsiteY30" fmla="*/ 289624 h 782020"/>
                <a:gd name="connsiteX31" fmla="*/ 606035 w 606517"/>
                <a:gd name="connsiteY31" fmla="*/ 280099 h 782020"/>
                <a:gd name="connsiteX0" fmla="*/ 606035 w 606517"/>
                <a:gd name="connsiteY0" fmla="*/ 280099 h 782020"/>
                <a:gd name="connsiteX1" fmla="*/ 481257 w 606517"/>
                <a:gd name="connsiteY1" fmla="*/ 108649 h 782020"/>
                <a:gd name="connsiteX2" fmla="*/ 315522 w 606517"/>
                <a:gd name="connsiteY2" fmla="*/ 164847 h 782020"/>
                <a:gd name="connsiteX3" fmla="*/ 290757 w 606517"/>
                <a:gd name="connsiteY3" fmla="*/ 22924 h 782020"/>
                <a:gd name="connsiteX4" fmla="*/ 116450 w 606517"/>
                <a:gd name="connsiteY4" fmla="*/ 6732 h 782020"/>
                <a:gd name="connsiteX5" fmla="*/ 114545 w 606517"/>
                <a:gd name="connsiteY5" fmla="*/ 24829 h 782020"/>
                <a:gd name="connsiteX6" fmla="*/ 255515 w 606517"/>
                <a:gd name="connsiteY6" fmla="*/ 113412 h 782020"/>
                <a:gd name="connsiteX7" fmla="*/ 100257 w 606517"/>
                <a:gd name="connsiteY7" fmla="*/ 98172 h 782020"/>
                <a:gd name="connsiteX8" fmla="*/ 1197 w 606517"/>
                <a:gd name="connsiteY8" fmla="*/ 225807 h 782020"/>
                <a:gd name="connsiteX9" fmla="*/ 14532 w 606517"/>
                <a:gd name="connsiteY9" fmla="*/ 238189 h 782020"/>
                <a:gd name="connsiteX10" fmla="*/ 168837 w 606517"/>
                <a:gd name="connsiteY10" fmla="*/ 174372 h 782020"/>
                <a:gd name="connsiteX11" fmla="*/ 109782 w 606517"/>
                <a:gd name="connsiteY11" fmla="*/ 231522 h 782020"/>
                <a:gd name="connsiteX12" fmla="*/ 93590 w 606517"/>
                <a:gd name="connsiteY12" fmla="*/ 375349 h 782020"/>
                <a:gd name="connsiteX13" fmla="*/ 111687 w 606517"/>
                <a:gd name="connsiteY13" fmla="*/ 378207 h 782020"/>
                <a:gd name="connsiteX14" fmla="*/ 187887 w 606517"/>
                <a:gd name="connsiteY14" fmla="*/ 266764 h 782020"/>
                <a:gd name="connsiteX15" fmla="*/ 243109 w 606517"/>
                <a:gd name="connsiteY15" fmla="*/ 210404 h 782020"/>
                <a:gd name="connsiteX16" fmla="*/ 287017 w 606517"/>
                <a:gd name="connsiteY16" fmla="*/ 268831 h 782020"/>
                <a:gd name="connsiteX17" fmla="*/ 252750 w 606517"/>
                <a:gd name="connsiteY17" fmla="*/ 393842 h 782020"/>
                <a:gd name="connsiteX18" fmla="*/ 240786 w 606517"/>
                <a:gd name="connsiteY18" fmla="*/ 492902 h 782020"/>
                <a:gd name="connsiteX19" fmla="*/ 254028 w 606517"/>
                <a:gd name="connsiteY19" fmla="*/ 779116 h 782020"/>
                <a:gd name="connsiteX20" fmla="*/ 261718 w 606517"/>
                <a:gd name="connsiteY20" fmla="*/ 782020 h 782020"/>
                <a:gd name="connsiteX21" fmla="*/ 306903 w 606517"/>
                <a:gd name="connsiteY21" fmla="*/ 518131 h 782020"/>
                <a:gd name="connsiteX22" fmla="*/ 337941 w 606517"/>
                <a:gd name="connsiteY22" fmla="*/ 328050 h 782020"/>
                <a:gd name="connsiteX23" fmla="*/ 339335 w 606517"/>
                <a:gd name="connsiteY23" fmla="*/ 326772 h 782020"/>
                <a:gd name="connsiteX24" fmla="*/ 377435 w 606517"/>
                <a:gd name="connsiteY24" fmla="*/ 288672 h 782020"/>
                <a:gd name="connsiteX25" fmla="*/ 347443 w 606517"/>
                <a:gd name="connsiteY25" fmla="*/ 222973 h 782020"/>
                <a:gd name="connsiteX26" fmla="*/ 435537 w 606517"/>
                <a:gd name="connsiteY26" fmla="*/ 422022 h 782020"/>
                <a:gd name="connsiteX27" fmla="*/ 452682 w 606517"/>
                <a:gd name="connsiteY27" fmla="*/ 422022 h 782020"/>
                <a:gd name="connsiteX28" fmla="*/ 462207 w 606517"/>
                <a:gd name="connsiteY28" fmla="*/ 250572 h 782020"/>
                <a:gd name="connsiteX29" fmla="*/ 391722 w 606517"/>
                <a:gd name="connsiteY29" fmla="*/ 184849 h 782020"/>
                <a:gd name="connsiteX30" fmla="*/ 591747 w 606517"/>
                <a:gd name="connsiteY30" fmla="*/ 289624 h 782020"/>
                <a:gd name="connsiteX31" fmla="*/ 606035 w 606517"/>
                <a:gd name="connsiteY31" fmla="*/ 280099 h 782020"/>
                <a:gd name="connsiteX0" fmla="*/ 606035 w 606517"/>
                <a:gd name="connsiteY0" fmla="*/ 280099 h 782020"/>
                <a:gd name="connsiteX1" fmla="*/ 481257 w 606517"/>
                <a:gd name="connsiteY1" fmla="*/ 108649 h 782020"/>
                <a:gd name="connsiteX2" fmla="*/ 315522 w 606517"/>
                <a:gd name="connsiteY2" fmla="*/ 164847 h 782020"/>
                <a:gd name="connsiteX3" fmla="*/ 290757 w 606517"/>
                <a:gd name="connsiteY3" fmla="*/ 22924 h 782020"/>
                <a:gd name="connsiteX4" fmla="*/ 116450 w 606517"/>
                <a:gd name="connsiteY4" fmla="*/ 6732 h 782020"/>
                <a:gd name="connsiteX5" fmla="*/ 114545 w 606517"/>
                <a:gd name="connsiteY5" fmla="*/ 24829 h 782020"/>
                <a:gd name="connsiteX6" fmla="*/ 255515 w 606517"/>
                <a:gd name="connsiteY6" fmla="*/ 113412 h 782020"/>
                <a:gd name="connsiteX7" fmla="*/ 100257 w 606517"/>
                <a:gd name="connsiteY7" fmla="*/ 98172 h 782020"/>
                <a:gd name="connsiteX8" fmla="*/ 1197 w 606517"/>
                <a:gd name="connsiteY8" fmla="*/ 225807 h 782020"/>
                <a:gd name="connsiteX9" fmla="*/ 14532 w 606517"/>
                <a:gd name="connsiteY9" fmla="*/ 238189 h 782020"/>
                <a:gd name="connsiteX10" fmla="*/ 168837 w 606517"/>
                <a:gd name="connsiteY10" fmla="*/ 174372 h 782020"/>
                <a:gd name="connsiteX11" fmla="*/ 109782 w 606517"/>
                <a:gd name="connsiteY11" fmla="*/ 231522 h 782020"/>
                <a:gd name="connsiteX12" fmla="*/ 93590 w 606517"/>
                <a:gd name="connsiteY12" fmla="*/ 375349 h 782020"/>
                <a:gd name="connsiteX13" fmla="*/ 111687 w 606517"/>
                <a:gd name="connsiteY13" fmla="*/ 378207 h 782020"/>
                <a:gd name="connsiteX14" fmla="*/ 187887 w 606517"/>
                <a:gd name="connsiteY14" fmla="*/ 266764 h 782020"/>
                <a:gd name="connsiteX15" fmla="*/ 243109 w 606517"/>
                <a:gd name="connsiteY15" fmla="*/ 210404 h 782020"/>
                <a:gd name="connsiteX16" fmla="*/ 287017 w 606517"/>
                <a:gd name="connsiteY16" fmla="*/ 268831 h 782020"/>
                <a:gd name="connsiteX17" fmla="*/ 252750 w 606517"/>
                <a:gd name="connsiteY17" fmla="*/ 393842 h 782020"/>
                <a:gd name="connsiteX18" fmla="*/ 240786 w 606517"/>
                <a:gd name="connsiteY18" fmla="*/ 492902 h 782020"/>
                <a:gd name="connsiteX19" fmla="*/ 254028 w 606517"/>
                <a:gd name="connsiteY19" fmla="*/ 779116 h 782020"/>
                <a:gd name="connsiteX20" fmla="*/ 261718 w 606517"/>
                <a:gd name="connsiteY20" fmla="*/ 782020 h 782020"/>
                <a:gd name="connsiteX21" fmla="*/ 306903 w 606517"/>
                <a:gd name="connsiteY21" fmla="*/ 518131 h 782020"/>
                <a:gd name="connsiteX22" fmla="*/ 337941 w 606517"/>
                <a:gd name="connsiteY22" fmla="*/ 328050 h 782020"/>
                <a:gd name="connsiteX23" fmla="*/ 339335 w 606517"/>
                <a:gd name="connsiteY23" fmla="*/ 326772 h 782020"/>
                <a:gd name="connsiteX24" fmla="*/ 351300 w 606517"/>
                <a:gd name="connsiteY24" fmla="*/ 279960 h 782020"/>
                <a:gd name="connsiteX25" fmla="*/ 347443 w 606517"/>
                <a:gd name="connsiteY25" fmla="*/ 222973 h 782020"/>
                <a:gd name="connsiteX26" fmla="*/ 435537 w 606517"/>
                <a:gd name="connsiteY26" fmla="*/ 422022 h 782020"/>
                <a:gd name="connsiteX27" fmla="*/ 452682 w 606517"/>
                <a:gd name="connsiteY27" fmla="*/ 422022 h 782020"/>
                <a:gd name="connsiteX28" fmla="*/ 462207 w 606517"/>
                <a:gd name="connsiteY28" fmla="*/ 250572 h 782020"/>
                <a:gd name="connsiteX29" fmla="*/ 391722 w 606517"/>
                <a:gd name="connsiteY29" fmla="*/ 184849 h 782020"/>
                <a:gd name="connsiteX30" fmla="*/ 591747 w 606517"/>
                <a:gd name="connsiteY30" fmla="*/ 289624 h 782020"/>
                <a:gd name="connsiteX31" fmla="*/ 606035 w 606517"/>
                <a:gd name="connsiteY31" fmla="*/ 280099 h 782020"/>
                <a:gd name="connsiteX0" fmla="*/ 606035 w 606517"/>
                <a:gd name="connsiteY0" fmla="*/ 276415 h 778336"/>
                <a:gd name="connsiteX1" fmla="*/ 481257 w 606517"/>
                <a:gd name="connsiteY1" fmla="*/ 104965 h 778336"/>
                <a:gd name="connsiteX2" fmla="*/ 353274 w 606517"/>
                <a:gd name="connsiteY2" fmla="*/ 103083 h 778336"/>
                <a:gd name="connsiteX3" fmla="*/ 290757 w 606517"/>
                <a:gd name="connsiteY3" fmla="*/ 19240 h 778336"/>
                <a:gd name="connsiteX4" fmla="*/ 116450 w 606517"/>
                <a:gd name="connsiteY4" fmla="*/ 3048 h 778336"/>
                <a:gd name="connsiteX5" fmla="*/ 114545 w 606517"/>
                <a:gd name="connsiteY5" fmla="*/ 21145 h 778336"/>
                <a:gd name="connsiteX6" fmla="*/ 255515 w 606517"/>
                <a:gd name="connsiteY6" fmla="*/ 109728 h 778336"/>
                <a:gd name="connsiteX7" fmla="*/ 100257 w 606517"/>
                <a:gd name="connsiteY7" fmla="*/ 94488 h 778336"/>
                <a:gd name="connsiteX8" fmla="*/ 1197 w 606517"/>
                <a:gd name="connsiteY8" fmla="*/ 222123 h 778336"/>
                <a:gd name="connsiteX9" fmla="*/ 14532 w 606517"/>
                <a:gd name="connsiteY9" fmla="*/ 234505 h 778336"/>
                <a:gd name="connsiteX10" fmla="*/ 168837 w 606517"/>
                <a:gd name="connsiteY10" fmla="*/ 170688 h 778336"/>
                <a:gd name="connsiteX11" fmla="*/ 109782 w 606517"/>
                <a:gd name="connsiteY11" fmla="*/ 227838 h 778336"/>
                <a:gd name="connsiteX12" fmla="*/ 93590 w 606517"/>
                <a:gd name="connsiteY12" fmla="*/ 371665 h 778336"/>
                <a:gd name="connsiteX13" fmla="*/ 111687 w 606517"/>
                <a:gd name="connsiteY13" fmla="*/ 374523 h 778336"/>
                <a:gd name="connsiteX14" fmla="*/ 187887 w 606517"/>
                <a:gd name="connsiteY14" fmla="*/ 263080 h 778336"/>
                <a:gd name="connsiteX15" fmla="*/ 243109 w 606517"/>
                <a:gd name="connsiteY15" fmla="*/ 206720 h 778336"/>
                <a:gd name="connsiteX16" fmla="*/ 287017 w 606517"/>
                <a:gd name="connsiteY16" fmla="*/ 265147 h 778336"/>
                <a:gd name="connsiteX17" fmla="*/ 252750 w 606517"/>
                <a:gd name="connsiteY17" fmla="*/ 390158 h 778336"/>
                <a:gd name="connsiteX18" fmla="*/ 240786 w 606517"/>
                <a:gd name="connsiteY18" fmla="*/ 489218 h 778336"/>
                <a:gd name="connsiteX19" fmla="*/ 254028 w 606517"/>
                <a:gd name="connsiteY19" fmla="*/ 775432 h 778336"/>
                <a:gd name="connsiteX20" fmla="*/ 261718 w 606517"/>
                <a:gd name="connsiteY20" fmla="*/ 778336 h 778336"/>
                <a:gd name="connsiteX21" fmla="*/ 306903 w 606517"/>
                <a:gd name="connsiteY21" fmla="*/ 514447 h 778336"/>
                <a:gd name="connsiteX22" fmla="*/ 337941 w 606517"/>
                <a:gd name="connsiteY22" fmla="*/ 324366 h 778336"/>
                <a:gd name="connsiteX23" fmla="*/ 339335 w 606517"/>
                <a:gd name="connsiteY23" fmla="*/ 323088 h 778336"/>
                <a:gd name="connsiteX24" fmla="*/ 351300 w 606517"/>
                <a:gd name="connsiteY24" fmla="*/ 276276 h 778336"/>
                <a:gd name="connsiteX25" fmla="*/ 347443 w 606517"/>
                <a:gd name="connsiteY25" fmla="*/ 219289 h 778336"/>
                <a:gd name="connsiteX26" fmla="*/ 435537 w 606517"/>
                <a:gd name="connsiteY26" fmla="*/ 418338 h 778336"/>
                <a:gd name="connsiteX27" fmla="*/ 452682 w 606517"/>
                <a:gd name="connsiteY27" fmla="*/ 418338 h 778336"/>
                <a:gd name="connsiteX28" fmla="*/ 462207 w 606517"/>
                <a:gd name="connsiteY28" fmla="*/ 246888 h 778336"/>
                <a:gd name="connsiteX29" fmla="*/ 391722 w 606517"/>
                <a:gd name="connsiteY29" fmla="*/ 181165 h 778336"/>
                <a:gd name="connsiteX30" fmla="*/ 591747 w 606517"/>
                <a:gd name="connsiteY30" fmla="*/ 285940 h 778336"/>
                <a:gd name="connsiteX31" fmla="*/ 606035 w 606517"/>
                <a:gd name="connsiteY31" fmla="*/ 276415 h 778336"/>
                <a:gd name="connsiteX0" fmla="*/ 615118 w 615600"/>
                <a:gd name="connsiteY0" fmla="*/ 276415 h 778336"/>
                <a:gd name="connsiteX1" fmla="*/ 490340 w 615600"/>
                <a:gd name="connsiteY1" fmla="*/ 104965 h 778336"/>
                <a:gd name="connsiteX2" fmla="*/ 362357 w 615600"/>
                <a:gd name="connsiteY2" fmla="*/ 103083 h 778336"/>
                <a:gd name="connsiteX3" fmla="*/ 299840 w 615600"/>
                <a:gd name="connsiteY3" fmla="*/ 19240 h 778336"/>
                <a:gd name="connsiteX4" fmla="*/ 125533 w 615600"/>
                <a:gd name="connsiteY4" fmla="*/ 3048 h 778336"/>
                <a:gd name="connsiteX5" fmla="*/ 123628 w 615600"/>
                <a:gd name="connsiteY5" fmla="*/ 21145 h 778336"/>
                <a:gd name="connsiteX6" fmla="*/ 264598 w 615600"/>
                <a:gd name="connsiteY6" fmla="*/ 109728 h 778336"/>
                <a:gd name="connsiteX7" fmla="*/ 109340 w 615600"/>
                <a:gd name="connsiteY7" fmla="*/ 94488 h 778336"/>
                <a:gd name="connsiteX8" fmla="*/ 10280 w 615600"/>
                <a:gd name="connsiteY8" fmla="*/ 222123 h 778336"/>
                <a:gd name="connsiteX9" fmla="*/ 23615 w 615600"/>
                <a:gd name="connsiteY9" fmla="*/ 234505 h 778336"/>
                <a:gd name="connsiteX10" fmla="*/ 250519 w 615600"/>
                <a:gd name="connsiteY10" fmla="*/ 150360 h 778336"/>
                <a:gd name="connsiteX11" fmla="*/ 118865 w 615600"/>
                <a:gd name="connsiteY11" fmla="*/ 227838 h 778336"/>
                <a:gd name="connsiteX12" fmla="*/ 102673 w 615600"/>
                <a:gd name="connsiteY12" fmla="*/ 371665 h 778336"/>
                <a:gd name="connsiteX13" fmla="*/ 120770 w 615600"/>
                <a:gd name="connsiteY13" fmla="*/ 374523 h 778336"/>
                <a:gd name="connsiteX14" fmla="*/ 196970 w 615600"/>
                <a:gd name="connsiteY14" fmla="*/ 263080 h 778336"/>
                <a:gd name="connsiteX15" fmla="*/ 252192 w 615600"/>
                <a:gd name="connsiteY15" fmla="*/ 206720 h 778336"/>
                <a:gd name="connsiteX16" fmla="*/ 296100 w 615600"/>
                <a:gd name="connsiteY16" fmla="*/ 265147 h 778336"/>
                <a:gd name="connsiteX17" fmla="*/ 261833 w 615600"/>
                <a:gd name="connsiteY17" fmla="*/ 390158 h 778336"/>
                <a:gd name="connsiteX18" fmla="*/ 249869 w 615600"/>
                <a:gd name="connsiteY18" fmla="*/ 489218 h 778336"/>
                <a:gd name="connsiteX19" fmla="*/ 263111 w 615600"/>
                <a:gd name="connsiteY19" fmla="*/ 775432 h 778336"/>
                <a:gd name="connsiteX20" fmla="*/ 270801 w 615600"/>
                <a:gd name="connsiteY20" fmla="*/ 778336 h 778336"/>
                <a:gd name="connsiteX21" fmla="*/ 315986 w 615600"/>
                <a:gd name="connsiteY21" fmla="*/ 514447 h 778336"/>
                <a:gd name="connsiteX22" fmla="*/ 347024 w 615600"/>
                <a:gd name="connsiteY22" fmla="*/ 324366 h 778336"/>
                <a:gd name="connsiteX23" fmla="*/ 348418 w 615600"/>
                <a:gd name="connsiteY23" fmla="*/ 323088 h 778336"/>
                <a:gd name="connsiteX24" fmla="*/ 360383 w 615600"/>
                <a:gd name="connsiteY24" fmla="*/ 276276 h 778336"/>
                <a:gd name="connsiteX25" fmla="*/ 356526 w 615600"/>
                <a:gd name="connsiteY25" fmla="*/ 219289 h 778336"/>
                <a:gd name="connsiteX26" fmla="*/ 444620 w 615600"/>
                <a:gd name="connsiteY26" fmla="*/ 418338 h 778336"/>
                <a:gd name="connsiteX27" fmla="*/ 461765 w 615600"/>
                <a:gd name="connsiteY27" fmla="*/ 418338 h 778336"/>
                <a:gd name="connsiteX28" fmla="*/ 471290 w 615600"/>
                <a:gd name="connsiteY28" fmla="*/ 246888 h 778336"/>
                <a:gd name="connsiteX29" fmla="*/ 400805 w 615600"/>
                <a:gd name="connsiteY29" fmla="*/ 181165 h 778336"/>
                <a:gd name="connsiteX30" fmla="*/ 600830 w 615600"/>
                <a:gd name="connsiteY30" fmla="*/ 285940 h 778336"/>
                <a:gd name="connsiteX31" fmla="*/ 615118 w 615600"/>
                <a:gd name="connsiteY31" fmla="*/ 276415 h 778336"/>
                <a:gd name="connsiteX0" fmla="*/ 615118 w 615600"/>
                <a:gd name="connsiteY0" fmla="*/ 276415 h 778336"/>
                <a:gd name="connsiteX1" fmla="*/ 490340 w 615600"/>
                <a:gd name="connsiteY1" fmla="*/ 104965 h 778336"/>
                <a:gd name="connsiteX2" fmla="*/ 362357 w 615600"/>
                <a:gd name="connsiteY2" fmla="*/ 103083 h 778336"/>
                <a:gd name="connsiteX3" fmla="*/ 299840 w 615600"/>
                <a:gd name="connsiteY3" fmla="*/ 19240 h 778336"/>
                <a:gd name="connsiteX4" fmla="*/ 125533 w 615600"/>
                <a:gd name="connsiteY4" fmla="*/ 3048 h 778336"/>
                <a:gd name="connsiteX5" fmla="*/ 123628 w 615600"/>
                <a:gd name="connsiteY5" fmla="*/ 21145 h 778336"/>
                <a:gd name="connsiteX6" fmla="*/ 302349 w 615600"/>
                <a:gd name="connsiteY6" fmla="*/ 118440 h 778336"/>
                <a:gd name="connsiteX7" fmla="*/ 109340 w 615600"/>
                <a:gd name="connsiteY7" fmla="*/ 94488 h 778336"/>
                <a:gd name="connsiteX8" fmla="*/ 10280 w 615600"/>
                <a:gd name="connsiteY8" fmla="*/ 222123 h 778336"/>
                <a:gd name="connsiteX9" fmla="*/ 23615 w 615600"/>
                <a:gd name="connsiteY9" fmla="*/ 234505 h 778336"/>
                <a:gd name="connsiteX10" fmla="*/ 250519 w 615600"/>
                <a:gd name="connsiteY10" fmla="*/ 150360 h 778336"/>
                <a:gd name="connsiteX11" fmla="*/ 118865 w 615600"/>
                <a:gd name="connsiteY11" fmla="*/ 227838 h 778336"/>
                <a:gd name="connsiteX12" fmla="*/ 102673 w 615600"/>
                <a:gd name="connsiteY12" fmla="*/ 371665 h 778336"/>
                <a:gd name="connsiteX13" fmla="*/ 120770 w 615600"/>
                <a:gd name="connsiteY13" fmla="*/ 374523 h 778336"/>
                <a:gd name="connsiteX14" fmla="*/ 196970 w 615600"/>
                <a:gd name="connsiteY14" fmla="*/ 263080 h 778336"/>
                <a:gd name="connsiteX15" fmla="*/ 252192 w 615600"/>
                <a:gd name="connsiteY15" fmla="*/ 206720 h 778336"/>
                <a:gd name="connsiteX16" fmla="*/ 296100 w 615600"/>
                <a:gd name="connsiteY16" fmla="*/ 265147 h 778336"/>
                <a:gd name="connsiteX17" fmla="*/ 261833 w 615600"/>
                <a:gd name="connsiteY17" fmla="*/ 390158 h 778336"/>
                <a:gd name="connsiteX18" fmla="*/ 249869 w 615600"/>
                <a:gd name="connsiteY18" fmla="*/ 489218 h 778336"/>
                <a:gd name="connsiteX19" fmla="*/ 263111 w 615600"/>
                <a:gd name="connsiteY19" fmla="*/ 775432 h 778336"/>
                <a:gd name="connsiteX20" fmla="*/ 270801 w 615600"/>
                <a:gd name="connsiteY20" fmla="*/ 778336 h 778336"/>
                <a:gd name="connsiteX21" fmla="*/ 315986 w 615600"/>
                <a:gd name="connsiteY21" fmla="*/ 514447 h 778336"/>
                <a:gd name="connsiteX22" fmla="*/ 347024 w 615600"/>
                <a:gd name="connsiteY22" fmla="*/ 324366 h 778336"/>
                <a:gd name="connsiteX23" fmla="*/ 348418 w 615600"/>
                <a:gd name="connsiteY23" fmla="*/ 323088 h 778336"/>
                <a:gd name="connsiteX24" fmla="*/ 360383 w 615600"/>
                <a:gd name="connsiteY24" fmla="*/ 276276 h 778336"/>
                <a:gd name="connsiteX25" fmla="*/ 356526 w 615600"/>
                <a:gd name="connsiteY25" fmla="*/ 219289 h 778336"/>
                <a:gd name="connsiteX26" fmla="*/ 444620 w 615600"/>
                <a:gd name="connsiteY26" fmla="*/ 418338 h 778336"/>
                <a:gd name="connsiteX27" fmla="*/ 461765 w 615600"/>
                <a:gd name="connsiteY27" fmla="*/ 418338 h 778336"/>
                <a:gd name="connsiteX28" fmla="*/ 471290 w 615600"/>
                <a:gd name="connsiteY28" fmla="*/ 246888 h 778336"/>
                <a:gd name="connsiteX29" fmla="*/ 400805 w 615600"/>
                <a:gd name="connsiteY29" fmla="*/ 181165 h 778336"/>
                <a:gd name="connsiteX30" fmla="*/ 600830 w 615600"/>
                <a:gd name="connsiteY30" fmla="*/ 285940 h 778336"/>
                <a:gd name="connsiteX31" fmla="*/ 615118 w 615600"/>
                <a:gd name="connsiteY31" fmla="*/ 276415 h 778336"/>
                <a:gd name="connsiteX0" fmla="*/ 615118 w 615600"/>
                <a:gd name="connsiteY0" fmla="*/ 278031 h 779952"/>
                <a:gd name="connsiteX1" fmla="*/ 490340 w 615600"/>
                <a:gd name="connsiteY1" fmla="*/ 106581 h 779952"/>
                <a:gd name="connsiteX2" fmla="*/ 344934 w 615600"/>
                <a:gd name="connsiteY2" fmla="*/ 151162 h 779952"/>
                <a:gd name="connsiteX3" fmla="*/ 299840 w 615600"/>
                <a:gd name="connsiteY3" fmla="*/ 20856 h 779952"/>
                <a:gd name="connsiteX4" fmla="*/ 125533 w 615600"/>
                <a:gd name="connsiteY4" fmla="*/ 4664 h 779952"/>
                <a:gd name="connsiteX5" fmla="*/ 123628 w 615600"/>
                <a:gd name="connsiteY5" fmla="*/ 22761 h 779952"/>
                <a:gd name="connsiteX6" fmla="*/ 302349 w 615600"/>
                <a:gd name="connsiteY6" fmla="*/ 120056 h 779952"/>
                <a:gd name="connsiteX7" fmla="*/ 109340 w 615600"/>
                <a:gd name="connsiteY7" fmla="*/ 96104 h 779952"/>
                <a:gd name="connsiteX8" fmla="*/ 10280 w 615600"/>
                <a:gd name="connsiteY8" fmla="*/ 223739 h 779952"/>
                <a:gd name="connsiteX9" fmla="*/ 23615 w 615600"/>
                <a:gd name="connsiteY9" fmla="*/ 236121 h 779952"/>
                <a:gd name="connsiteX10" fmla="*/ 250519 w 615600"/>
                <a:gd name="connsiteY10" fmla="*/ 151976 h 779952"/>
                <a:gd name="connsiteX11" fmla="*/ 118865 w 615600"/>
                <a:gd name="connsiteY11" fmla="*/ 229454 h 779952"/>
                <a:gd name="connsiteX12" fmla="*/ 102673 w 615600"/>
                <a:gd name="connsiteY12" fmla="*/ 373281 h 779952"/>
                <a:gd name="connsiteX13" fmla="*/ 120770 w 615600"/>
                <a:gd name="connsiteY13" fmla="*/ 376139 h 779952"/>
                <a:gd name="connsiteX14" fmla="*/ 196970 w 615600"/>
                <a:gd name="connsiteY14" fmla="*/ 264696 h 779952"/>
                <a:gd name="connsiteX15" fmla="*/ 252192 w 615600"/>
                <a:gd name="connsiteY15" fmla="*/ 208336 h 779952"/>
                <a:gd name="connsiteX16" fmla="*/ 296100 w 615600"/>
                <a:gd name="connsiteY16" fmla="*/ 266763 h 779952"/>
                <a:gd name="connsiteX17" fmla="*/ 261833 w 615600"/>
                <a:gd name="connsiteY17" fmla="*/ 391774 h 779952"/>
                <a:gd name="connsiteX18" fmla="*/ 249869 w 615600"/>
                <a:gd name="connsiteY18" fmla="*/ 490834 h 779952"/>
                <a:gd name="connsiteX19" fmla="*/ 263111 w 615600"/>
                <a:gd name="connsiteY19" fmla="*/ 777048 h 779952"/>
                <a:gd name="connsiteX20" fmla="*/ 270801 w 615600"/>
                <a:gd name="connsiteY20" fmla="*/ 779952 h 779952"/>
                <a:gd name="connsiteX21" fmla="*/ 315986 w 615600"/>
                <a:gd name="connsiteY21" fmla="*/ 516063 h 779952"/>
                <a:gd name="connsiteX22" fmla="*/ 347024 w 615600"/>
                <a:gd name="connsiteY22" fmla="*/ 325982 h 779952"/>
                <a:gd name="connsiteX23" fmla="*/ 348418 w 615600"/>
                <a:gd name="connsiteY23" fmla="*/ 324704 h 779952"/>
                <a:gd name="connsiteX24" fmla="*/ 360383 w 615600"/>
                <a:gd name="connsiteY24" fmla="*/ 277892 h 779952"/>
                <a:gd name="connsiteX25" fmla="*/ 356526 w 615600"/>
                <a:gd name="connsiteY25" fmla="*/ 220905 h 779952"/>
                <a:gd name="connsiteX26" fmla="*/ 444620 w 615600"/>
                <a:gd name="connsiteY26" fmla="*/ 419954 h 779952"/>
                <a:gd name="connsiteX27" fmla="*/ 461765 w 615600"/>
                <a:gd name="connsiteY27" fmla="*/ 419954 h 779952"/>
                <a:gd name="connsiteX28" fmla="*/ 471290 w 615600"/>
                <a:gd name="connsiteY28" fmla="*/ 248504 h 779952"/>
                <a:gd name="connsiteX29" fmla="*/ 400805 w 615600"/>
                <a:gd name="connsiteY29" fmla="*/ 182781 h 779952"/>
                <a:gd name="connsiteX30" fmla="*/ 600830 w 615600"/>
                <a:gd name="connsiteY30" fmla="*/ 287556 h 779952"/>
                <a:gd name="connsiteX31" fmla="*/ 615118 w 615600"/>
                <a:gd name="connsiteY31" fmla="*/ 278031 h 779952"/>
                <a:gd name="connsiteX0" fmla="*/ 615118 w 615600"/>
                <a:gd name="connsiteY0" fmla="*/ 278031 h 779952"/>
                <a:gd name="connsiteX1" fmla="*/ 490340 w 615600"/>
                <a:gd name="connsiteY1" fmla="*/ 106581 h 779952"/>
                <a:gd name="connsiteX2" fmla="*/ 344934 w 615600"/>
                <a:gd name="connsiteY2" fmla="*/ 151162 h 779952"/>
                <a:gd name="connsiteX3" fmla="*/ 299840 w 615600"/>
                <a:gd name="connsiteY3" fmla="*/ 20856 h 779952"/>
                <a:gd name="connsiteX4" fmla="*/ 125533 w 615600"/>
                <a:gd name="connsiteY4" fmla="*/ 4664 h 779952"/>
                <a:gd name="connsiteX5" fmla="*/ 123628 w 615600"/>
                <a:gd name="connsiteY5" fmla="*/ 22761 h 779952"/>
                <a:gd name="connsiteX6" fmla="*/ 302349 w 615600"/>
                <a:gd name="connsiteY6" fmla="*/ 120056 h 779952"/>
                <a:gd name="connsiteX7" fmla="*/ 109340 w 615600"/>
                <a:gd name="connsiteY7" fmla="*/ 96104 h 779952"/>
                <a:gd name="connsiteX8" fmla="*/ 10280 w 615600"/>
                <a:gd name="connsiteY8" fmla="*/ 223739 h 779952"/>
                <a:gd name="connsiteX9" fmla="*/ 23615 w 615600"/>
                <a:gd name="connsiteY9" fmla="*/ 236121 h 779952"/>
                <a:gd name="connsiteX10" fmla="*/ 250519 w 615600"/>
                <a:gd name="connsiteY10" fmla="*/ 151976 h 779952"/>
                <a:gd name="connsiteX11" fmla="*/ 118865 w 615600"/>
                <a:gd name="connsiteY11" fmla="*/ 229454 h 779952"/>
                <a:gd name="connsiteX12" fmla="*/ 102673 w 615600"/>
                <a:gd name="connsiteY12" fmla="*/ 373281 h 779952"/>
                <a:gd name="connsiteX13" fmla="*/ 120770 w 615600"/>
                <a:gd name="connsiteY13" fmla="*/ 376139 h 779952"/>
                <a:gd name="connsiteX14" fmla="*/ 196970 w 615600"/>
                <a:gd name="connsiteY14" fmla="*/ 264696 h 779952"/>
                <a:gd name="connsiteX15" fmla="*/ 252192 w 615600"/>
                <a:gd name="connsiteY15" fmla="*/ 208336 h 779952"/>
                <a:gd name="connsiteX16" fmla="*/ 296100 w 615600"/>
                <a:gd name="connsiteY16" fmla="*/ 266763 h 779952"/>
                <a:gd name="connsiteX17" fmla="*/ 261833 w 615600"/>
                <a:gd name="connsiteY17" fmla="*/ 391774 h 779952"/>
                <a:gd name="connsiteX18" fmla="*/ 249869 w 615600"/>
                <a:gd name="connsiteY18" fmla="*/ 490834 h 779952"/>
                <a:gd name="connsiteX19" fmla="*/ 263111 w 615600"/>
                <a:gd name="connsiteY19" fmla="*/ 777048 h 779952"/>
                <a:gd name="connsiteX20" fmla="*/ 270801 w 615600"/>
                <a:gd name="connsiteY20" fmla="*/ 779952 h 779952"/>
                <a:gd name="connsiteX21" fmla="*/ 315986 w 615600"/>
                <a:gd name="connsiteY21" fmla="*/ 516063 h 779952"/>
                <a:gd name="connsiteX22" fmla="*/ 347024 w 615600"/>
                <a:gd name="connsiteY22" fmla="*/ 325982 h 779952"/>
                <a:gd name="connsiteX23" fmla="*/ 348418 w 615600"/>
                <a:gd name="connsiteY23" fmla="*/ 324704 h 779952"/>
                <a:gd name="connsiteX24" fmla="*/ 360383 w 615600"/>
                <a:gd name="connsiteY24" fmla="*/ 277892 h 779952"/>
                <a:gd name="connsiteX25" fmla="*/ 353622 w 615600"/>
                <a:gd name="connsiteY25" fmla="*/ 188961 h 779952"/>
                <a:gd name="connsiteX26" fmla="*/ 444620 w 615600"/>
                <a:gd name="connsiteY26" fmla="*/ 419954 h 779952"/>
                <a:gd name="connsiteX27" fmla="*/ 461765 w 615600"/>
                <a:gd name="connsiteY27" fmla="*/ 419954 h 779952"/>
                <a:gd name="connsiteX28" fmla="*/ 471290 w 615600"/>
                <a:gd name="connsiteY28" fmla="*/ 248504 h 779952"/>
                <a:gd name="connsiteX29" fmla="*/ 400805 w 615600"/>
                <a:gd name="connsiteY29" fmla="*/ 182781 h 779952"/>
                <a:gd name="connsiteX30" fmla="*/ 600830 w 615600"/>
                <a:gd name="connsiteY30" fmla="*/ 287556 h 779952"/>
                <a:gd name="connsiteX31" fmla="*/ 615118 w 615600"/>
                <a:gd name="connsiteY31" fmla="*/ 278031 h 779952"/>
                <a:gd name="connsiteX0" fmla="*/ 615118 w 615600"/>
                <a:gd name="connsiteY0" fmla="*/ 278031 h 779952"/>
                <a:gd name="connsiteX1" fmla="*/ 490340 w 615600"/>
                <a:gd name="connsiteY1" fmla="*/ 106581 h 779952"/>
                <a:gd name="connsiteX2" fmla="*/ 344934 w 615600"/>
                <a:gd name="connsiteY2" fmla="*/ 151162 h 779952"/>
                <a:gd name="connsiteX3" fmla="*/ 299840 w 615600"/>
                <a:gd name="connsiteY3" fmla="*/ 20856 h 779952"/>
                <a:gd name="connsiteX4" fmla="*/ 125533 w 615600"/>
                <a:gd name="connsiteY4" fmla="*/ 4664 h 779952"/>
                <a:gd name="connsiteX5" fmla="*/ 123628 w 615600"/>
                <a:gd name="connsiteY5" fmla="*/ 22761 h 779952"/>
                <a:gd name="connsiteX6" fmla="*/ 302349 w 615600"/>
                <a:gd name="connsiteY6" fmla="*/ 120056 h 779952"/>
                <a:gd name="connsiteX7" fmla="*/ 109340 w 615600"/>
                <a:gd name="connsiteY7" fmla="*/ 96104 h 779952"/>
                <a:gd name="connsiteX8" fmla="*/ 10280 w 615600"/>
                <a:gd name="connsiteY8" fmla="*/ 223739 h 779952"/>
                <a:gd name="connsiteX9" fmla="*/ 23615 w 615600"/>
                <a:gd name="connsiteY9" fmla="*/ 236121 h 779952"/>
                <a:gd name="connsiteX10" fmla="*/ 250519 w 615600"/>
                <a:gd name="connsiteY10" fmla="*/ 151976 h 779952"/>
                <a:gd name="connsiteX11" fmla="*/ 118865 w 615600"/>
                <a:gd name="connsiteY11" fmla="*/ 229454 h 779952"/>
                <a:gd name="connsiteX12" fmla="*/ 102673 w 615600"/>
                <a:gd name="connsiteY12" fmla="*/ 373281 h 779952"/>
                <a:gd name="connsiteX13" fmla="*/ 120770 w 615600"/>
                <a:gd name="connsiteY13" fmla="*/ 376139 h 779952"/>
                <a:gd name="connsiteX14" fmla="*/ 196970 w 615600"/>
                <a:gd name="connsiteY14" fmla="*/ 264696 h 779952"/>
                <a:gd name="connsiteX15" fmla="*/ 287039 w 615600"/>
                <a:gd name="connsiteY15" fmla="*/ 190912 h 779952"/>
                <a:gd name="connsiteX16" fmla="*/ 296100 w 615600"/>
                <a:gd name="connsiteY16" fmla="*/ 266763 h 779952"/>
                <a:gd name="connsiteX17" fmla="*/ 261833 w 615600"/>
                <a:gd name="connsiteY17" fmla="*/ 391774 h 779952"/>
                <a:gd name="connsiteX18" fmla="*/ 249869 w 615600"/>
                <a:gd name="connsiteY18" fmla="*/ 490834 h 779952"/>
                <a:gd name="connsiteX19" fmla="*/ 263111 w 615600"/>
                <a:gd name="connsiteY19" fmla="*/ 777048 h 779952"/>
                <a:gd name="connsiteX20" fmla="*/ 270801 w 615600"/>
                <a:gd name="connsiteY20" fmla="*/ 779952 h 779952"/>
                <a:gd name="connsiteX21" fmla="*/ 315986 w 615600"/>
                <a:gd name="connsiteY21" fmla="*/ 516063 h 779952"/>
                <a:gd name="connsiteX22" fmla="*/ 347024 w 615600"/>
                <a:gd name="connsiteY22" fmla="*/ 325982 h 779952"/>
                <a:gd name="connsiteX23" fmla="*/ 348418 w 615600"/>
                <a:gd name="connsiteY23" fmla="*/ 324704 h 779952"/>
                <a:gd name="connsiteX24" fmla="*/ 360383 w 615600"/>
                <a:gd name="connsiteY24" fmla="*/ 277892 h 779952"/>
                <a:gd name="connsiteX25" fmla="*/ 353622 w 615600"/>
                <a:gd name="connsiteY25" fmla="*/ 188961 h 779952"/>
                <a:gd name="connsiteX26" fmla="*/ 444620 w 615600"/>
                <a:gd name="connsiteY26" fmla="*/ 419954 h 779952"/>
                <a:gd name="connsiteX27" fmla="*/ 461765 w 615600"/>
                <a:gd name="connsiteY27" fmla="*/ 419954 h 779952"/>
                <a:gd name="connsiteX28" fmla="*/ 471290 w 615600"/>
                <a:gd name="connsiteY28" fmla="*/ 248504 h 779952"/>
                <a:gd name="connsiteX29" fmla="*/ 400805 w 615600"/>
                <a:gd name="connsiteY29" fmla="*/ 182781 h 779952"/>
                <a:gd name="connsiteX30" fmla="*/ 600830 w 615600"/>
                <a:gd name="connsiteY30" fmla="*/ 287556 h 779952"/>
                <a:gd name="connsiteX31" fmla="*/ 615118 w 615600"/>
                <a:gd name="connsiteY31" fmla="*/ 278031 h 779952"/>
                <a:gd name="connsiteX0" fmla="*/ 615118 w 615600"/>
                <a:gd name="connsiteY0" fmla="*/ 278031 h 779952"/>
                <a:gd name="connsiteX1" fmla="*/ 490340 w 615600"/>
                <a:gd name="connsiteY1" fmla="*/ 106581 h 779952"/>
                <a:gd name="connsiteX2" fmla="*/ 344934 w 615600"/>
                <a:gd name="connsiteY2" fmla="*/ 151162 h 779952"/>
                <a:gd name="connsiteX3" fmla="*/ 299840 w 615600"/>
                <a:gd name="connsiteY3" fmla="*/ 20856 h 779952"/>
                <a:gd name="connsiteX4" fmla="*/ 125533 w 615600"/>
                <a:gd name="connsiteY4" fmla="*/ 4664 h 779952"/>
                <a:gd name="connsiteX5" fmla="*/ 123628 w 615600"/>
                <a:gd name="connsiteY5" fmla="*/ 22761 h 779952"/>
                <a:gd name="connsiteX6" fmla="*/ 302349 w 615600"/>
                <a:gd name="connsiteY6" fmla="*/ 120056 h 779952"/>
                <a:gd name="connsiteX7" fmla="*/ 109340 w 615600"/>
                <a:gd name="connsiteY7" fmla="*/ 96104 h 779952"/>
                <a:gd name="connsiteX8" fmla="*/ 10280 w 615600"/>
                <a:gd name="connsiteY8" fmla="*/ 223739 h 779952"/>
                <a:gd name="connsiteX9" fmla="*/ 23615 w 615600"/>
                <a:gd name="connsiteY9" fmla="*/ 236121 h 779952"/>
                <a:gd name="connsiteX10" fmla="*/ 250519 w 615600"/>
                <a:gd name="connsiteY10" fmla="*/ 151976 h 779952"/>
                <a:gd name="connsiteX11" fmla="*/ 118865 w 615600"/>
                <a:gd name="connsiteY11" fmla="*/ 229454 h 779952"/>
                <a:gd name="connsiteX12" fmla="*/ 102673 w 615600"/>
                <a:gd name="connsiteY12" fmla="*/ 373281 h 779952"/>
                <a:gd name="connsiteX13" fmla="*/ 120770 w 615600"/>
                <a:gd name="connsiteY13" fmla="*/ 376139 h 779952"/>
                <a:gd name="connsiteX14" fmla="*/ 196970 w 615600"/>
                <a:gd name="connsiteY14" fmla="*/ 264696 h 779952"/>
                <a:gd name="connsiteX15" fmla="*/ 287039 w 615600"/>
                <a:gd name="connsiteY15" fmla="*/ 190912 h 779952"/>
                <a:gd name="connsiteX16" fmla="*/ 281581 w 615600"/>
                <a:gd name="connsiteY16" fmla="*/ 258051 h 779952"/>
                <a:gd name="connsiteX17" fmla="*/ 261833 w 615600"/>
                <a:gd name="connsiteY17" fmla="*/ 391774 h 779952"/>
                <a:gd name="connsiteX18" fmla="*/ 249869 w 615600"/>
                <a:gd name="connsiteY18" fmla="*/ 490834 h 779952"/>
                <a:gd name="connsiteX19" fmla="*/ 263111 w 615600"/>
                <a:gd name="connsiteY19" fmla="*/ 777048 h 779952"/>
                <a:gd name="connsiteX20" fmla="*/ 270801 w 615600"/>
                <a:gd name="connsiteY20" fmla="*/ 779952 h 779952"/>
                <a:gd name="connsiteX21" fmla="*/ 315986 w 615600"/>
                <a:gd name="connsiteY21" fmla="*/ 516063 h 779952"/>
                <a:gd name="connsiteX22" fmla="*/ 347024 w 615600"/>
                <a:gd name="connsiteY22" fmla="*/ 325982 h 779952"/>
                <a:gd name="connsiteX23" fmla="*/ 348418 w 615600"/>
                <a:gd name="connsiteY23" fmla="*/ 324704 h 779952"/>
                <a:gd name="connsiteX24" fmla="*/ 360383 w 615600"/>
                <a:gd name="connsiteY24" fmla="*/ 277892 h 779952"/>
                <a:gd name="connsiteX25" fmla="*/ 353622 w 615600"/>
                <a:gd name="connsiteY25" fmla="*/ 188961 h 779952"/>
                <a:gd name="connsiteX26" fmla="*/ 444620 w 615600"/>
                <a:gd name="connsiteY26" fmla="*/ 419954 h 779952"/>
                <a:gd name="connsiteX27" fmla="*/ 461765 w 615600"/>
                <a:gd name="connsiteY27" fmla="*/ 419954 h 779952"/>
                <a:gd name="connsiteX28" fmla="*/ 471290 w 615600"/>
                <a:gd name="connsiteY28" fmla="*/ 248504 h 779952"/>
                <a:gd name="connsiteX29" fmla="*/ 400805 w 615600"/>
                <a:gd name="connsiteY29" fmla="*/ 182781 h 779952"/>
                <a:gd name="connsiteX30" fmla="*/ 600830 w 615600"/>
                <a:gd name="connsiteY30" fmla="*/ 287556 h 779952"/>
                <a:gd name="connsiteX31" fmla="*/ 615118 w 615600"/>
                <a:gd name="connsiteY31" fmla="*/ 278031 h 779952"/>
                <a:gd name="connsiteX0" fmla="*/ 615118 w 615600"/>
                <a:gd name="connsiteY0" fmla="*/ 278031 h 779952"/>
                <a:gd name="connsiteX1" fmla="*/ 490340 w 615600"/>
                <a:gd name="connsiteY1" fmla="*/ 106581 h 779952"/>
                <a:gd name="connsiteX2" fmla="*/ 344934 w 615600"/>
                <a:gd name="connsiteY2" fmla="*/ 151162 h 779952"/>
                <a:gd name="connsiteX3" fmla="*/ 299840 w 615600"/>
                <a:gd name="connsiteY3" fmla="*/ 20856 h 779952"/>
                <a:gd name="connsiteX4" fmla="*/ 125533 w 615600"/>
                <a:gd name="connsiteY4" fmla="*/ 4664 h 779952"/>
                <a:gd name="connsiteX5" fmla="*/ 123628 w 615600"/>
                <a:gd name="connsiteY5" fmla="*/ 22761 h 779952"/>
                <a:gd name="connsiteX6" fmla="*/ 302349 w 615600"/>
                <a:gd name="connsiteY6" fmla="*/ 120056 h 779952"/>
                <a:gd name="connsiteX7" fmla="*/ 109340 w 615600"/>
                <a:gd name="connsiteY7" fmla="*/ 96104 h 779952"/>
                <a:gd name="connsiteX8" fmla="*/ 10280 w 615600"/>
                <a:gd name="connsiteY8" fmla="*/ 223739 h 779952"/>
                <a:gd name="connsiteX9" fmla="*/ 23615 w 615600"/>
                <a:gd name="connsiteY9" fmla="*/ 236121 h 779952"/>
                <a:gd name="connsiteX10" fmla="*/ 250519 w 615600"/>
                <a:gd name="connsiteY10" fmla="*/ 151976 h 779952"/>
                <a:gd name="connsiteX11" fmla="*/ 118865 w 615600"/>
                <a:gd name="connsiteY11" fmla="*/ 229454 h 779952"/>
                <a:gd name="connsiteX12" fmla="*/ 102673 w 615600"/>
                <a:gd name="connsiteY12" fmla="*/ 373281 h 779952"/>
                <a:gd name="connsiteX13" fmla="*/ 120770 w 615600"/>
                <a:gd name="connsiteY13" fmla="*/ 376139 h 779952"/>
                <a:gd name="connsiteX14" fmla="*/ 196970 w 615600"/>
                <a:gd name="connsiteY14" fmla="*/ 264696 h 779952"/>
                <a:gd name="connsiteX15" fmla="*/ 287039 w 615600"/>
                <a:gd name="connsiteY15" fmla="*/ 190912 h 779952"/>
                <a:gd name="connsiteX16" fmla="*/ 281581 w 615600"/>
                <a:gd name="connsiteY16" fmla="*/ 258051 h 779952"/>
                <a:gd name="connsiteX17" fmla="*/ 261833 w 615600"/>
                <a:gd name="connsiteY17" fmla="*/ 391774 h 779952"/>
                <a:gd name="connsiteX18" fmla="*/ 249869 w 615600"/>
                <a:gd name="connsiteY18" fmla="*/ 490834 h 779952"/>
                <a:gd name="connsiteX19" fmla="*/ 263111 w 615600"/>
                <a:gd name="connsiteY19" fmla="*/ 777048 h 779952"/>
                <a:gd name="connsiteX20" fmla="*/ 270801 w 615600"/>
                <a:gd name="connsiteY20" fmla="*/ 779952 h 779952"/>
                <a:gd name="connsiteX21" fmla="*/ 327602 w 615600"/>
                <a:gd name="connsiteY21" fmla="*/ 443464 h 779952"/>
                <a:gd name="connsiteX22" fmla="*/ 347024 w 615600"/>
                <a:gd name="connsiteY22" fmla="*/ 325982 h 779952"/>
                <a:gd name="connsiteX23" fmla="*/ 348418 w 615600"/>
                <a:gd name="connsiteY23" fmla="*/ 324704 h 779952"/>
                <a:gd name="connsiteX24" fmla="*/ 360383 w 615600"/>
                <a:gd name="connsiteY24" fmla="*/ 277892 h 779952"/>
                <a:gd name="connsiteX25" fmla="*/ 353622 w 615600"/>
                <a:gd name="connsiteY25" fmla="*/ 188961 h 779952"/>
                <a:gd name="connsiteX26" fmla="*/ 444620 w 615600"/>
                <a:gd name="connsiteY26" fmla="*/ 419954 h 779952"/>
                <a:gd name="connsiteX27" fmla="*/ 461765 w 615600"/>
                <a:gd name="connsiteY27" fmla="*/ 419954 h 779952"/>
                <a:gd name="connsiteX28" fmla="*/ 471290 w 615600"/>
                <a:gd name="connsiteY28" fmla="*/ 248504 h 779952"/>
                <a:gd name="connsiteX29" fmla="*/ 400805 w 615600"/>
                <a:gd name="connsiteY29" fmla="*/ 182781 h 779952"/>
                <a:gd name="connsiteX30" fmla="*/ 600830 w 615600"/>
                <a:gd name="connsiteY30" fmla="*/ 287556 h 779952"/>
                <a:gd name="connsiteX31" fmla="*/ 615118 w 615600"/>
                <a:gd name="connsiteY31" fmla="*/ 278031 h 779952"/>
                <a:gd name="connsiteX0" fmla="*/ 615118 w 615600"/>
                <a:gd name="connsiteY0" fmla="*/ 278031 h 779952"/>
                <a:gd name="connsiteX1" fmla="*/ 490340 w 615600"/>
                <a:gd name="connsiteY1" fmla="*/ 106581 h 779952"/>
                <a:gd name="connsiteX2" fmla="*/ 344934 w 615600"/>
                <a:gd name="connsiteY2" fmla="*/ 151162 h 779952"/>
                <a:gd name="connsiteX3" fmla="*/ 299840 w 615600"/>
                <a:gd name="connsiteY3" fmla="*/ 20856 h 779952"/>
                <a:gd name="connsiteX4" fmla="*/ 125533 w 615600"/>
                <a:gd name="connsiteY4" fmla="*/ 4664 h 779952"/>
                <a:gd name="connsiteX5" fmla="*/ 123628 w 615600"/>
                <a:gd name="connsiteY5" fmla="*/ 22761 h 779952"/>
                <a:gd name="connsiteX6" fmla="*/ 302349 w 615600"/>
                <a:gd name="connsiteY6" fmla="*/ 120056 h 779952"/>
                <a:gd name="connsiteX7" fmla="*/ 109340 w 615600"/>
                <a:gd name="connsiteY7" fmla="*/ 96104 h 779952"/>
                <a:gd name="connsiteX8" fmla="*/ 10280 w 615600"/>
                <a:gd name="connsiteY8" fmla="*/ 223739 h 779952"/>
                <a:gd name="connsiteX9" fmla="*/ 23615 w 615600"/>
                <a:gd name="connsiteY9" fmla="*/ 236121 h 779952"/>
                <a:gd name="connsiteX10" fmla="*/ 250519 w 615600"/>
                <a:gd name="connsiteY10" fmla="*/ 151976 h 779952"/>
                <a:gd name="connsiteX11" fmla="*/ 118865 w 615600"/>
                <a:gd name="connsiteY11" fmla="*/ 229454 h 779952"/>
                <a:gd name="connsiteX12" fmla="*/ 102673 w 615600"/>
                <a:gd name="connsiteY12" fmla="*/ 373281 h 779952"/>
                <a:gd name="connsiteX13" fmla="*/ 120770 w 615600"/>
                <a:gd name="connsiteY13" fmla="*/ 376139 h 779952"/>
                <a:gd name="connsiteX14" fmla="*/ 196970 w 615600"/>
                <a:gd name="connsiteY14" fmla="*/ 264696 h 779952"/>
                <a:gd name="connsiteX15" fmla="*/ 287039 w 615600"/>
                <a:gd name="connsiteY15" fmla="*/ 190912 h 779952"/>
                <a:gd name="connsiteX16" fmla="*/ 281581 w 615600"/>
                <a:gd name="connsiteY16" fmla="*/ 258051 h 779952"/>
                <a:gd name="connsiteX17" fmla="*/ 261833 w 615600"/>
                <a:gd name="connsiteY17" fmla="*/ 391774 h 779952"/>
                <a:gd name="connsiteX18" fmla="*/ 249869 w 615600"/>
                <a:gd name="connsiteY18" fmla="*/ 490834 h 779952"/>
                <a:gd name="connsiteX19" fmla="*/ 263111 w 615600"/>
                <a:gd name="connsiteY19" fmla="*/ 777048 h 779952"/>
                <a:gd name="connsiteX20" fmla="*/ 270801 w 615600"/>
                <a:gd name="connsiteY20" fmla="*/ 779952 h 779952"/>
                <a:gd name="connsiteX21" fmla="*/ 327602 w 615600"/>
                <a:gd name="connsiteY21" fmla="*/ 443464 h 779952"/>
                <a:gd name="connsiteX22" fmla="*/ 347024 w 615600"/>
                <a:gd name="connsiteY22" fmla="*/ 325982 h 779952"/>
                <a:gd name="connsiteX23" fmla="*/ 348418 w 615600"/>
                <a:gd name="connsiteY23" fmla="*/ 324704 h 779952"/>
                <a:gd name="connsiteX24" fmla="*/ 360383 w 615600"/>
                <a:gd name="connsiteY24" fmla="*/ 277892 h 779952"/>
                <a:gd name="connsiteX25" fmla="*/ 362333 w 615600"/>
                <a:gd name="connsiteY25" fmla="*/ 218001 h 779952"/>
                <a:gd name="connsiteX26" fmla="*/ 444620 w 615600"/>
                <a:gd name="connsiteY26" fmla="*/ 419954 h 779952"/>
                <a:gd name="connsiteX27" fmla="*/ 461765 w 615600"/>
                <a:gd name="connsiteY27" fmla="*/ 419954 h 779952"/>
                <a:gd name="connsiteX28" fmla="*/ 471290 w 615600"/>
                <a:gd name="connsiteY28" fmla="*/ 248504 h 779952"/>
                <a:gd name="connsiteX29" fmla="*/ 400805 w 615600"/>
                <a:gd name="connsiteY29" fmla="*/ 182781 h 779952"/>
                <a:gd name="connsiteX30" fmla="*/ 600830 w 615600"/>
                <a:gd name="connsiteY30" fmla="*/ 287556 h 779952"/>
                <a:gd name="connsiteX31" fmla="*/ 615118 w 615600"/>
                <a:gd name="connsiteY31" fmla="*/ 278031 h 779952"/>
                <a:gd name="connsiteX0" fmla="*/ 615118 w 615600"/>
                <a:gd name="connsiteY0" fmla="*/ 278031 h 779952"/>
                <a:gd name="connsiteX1" fmla="*/ 490340 w 615600"/>
                <a:gd name="connsiteY1" fmla="*/ 106581 h 779952"/>
                <a:gd name="connsiteX2" fmla="*/ 344934 w 615600"/>
                <a:gd name="connsiteY2" fmla="*/ 151162 h 779952"/>
                <a:gd name="connsiteX3" fmla="*/ 299840 w 615600"/>
                <a:gd name="connsiteY3" fmla="*/ 20856 h 779952"/>
                <a:gd name="connsiteX4" fmla="*/ 125533 w 615600"/>
                <a:gd name="connsiteY4" fmla="*/ 4664 h 779952"/>
                <a:gd name="connsiteX5" fmla="*/ 123628 w 615600"/>
                <a:gd name="connsiteY5" fmla="*/ 22761 h 779952"/>
                <a:gd name="connsiteX6" fmla="*/ 302349 w 615600"/>
                <a:gd name="connsiteY6" fmla="*/ 120056 h 779952"/>
                <a:gd name="connsiteX7" fmla="*/ 109340 w 615600"/>
                <a:gd name="connsiteY7" fmla="*/ 96104 h 779952"/>
                <a:gd name="connsiteX8" fmla="*/ 10280 w 615600"/>
                <a:gd name="connsiteY8" fmla="*/ 223739 h 779952"/>
                <a:gd name="connsiteX9" fmla="*/ 23615 w 615600"/>
                <a:gd name="connsiteY9" fmla="*/ 236121 h 779952"/>
                <a:gd name="connsiteX10" fmla="*/ 250519 w 615600"/>
                <a:gd name="connsiteY10" fmla="*/ 151976 h 779952"/>
                <a:gd name="connsiteX11" fmla="*/ 161191 w 615600"/>
                <a:gd name="connsiteY11" fmla="*/ 229454 h 779952"/>
                <a:gd name="connsiteX12" fmla="*/ 102673 w 615600"/>
                <a:gd name="connsiteY12" fmla="*/ 373281 h 779952"/>
                <a:gd name="connsiteX13" fmla="*/ 120770 w 615600"/>
                <a:gd name="connsiteY13" fmla="*/ 376139 h 779952"/>
                <a:gd name="connsiteX14" fmla="*/ 196970 w 615600"/>
                <a:gd name="connsiteY14" fmla="*/ 264696 h 779952"/>
                <a:gd name="connsiteX15" fmla="*/ 287039 w 615600"/>
                <a:gd name="connsiteY15" fmla="*/ 190912 h 779952"/>
                <a:gd name="connsiteX16" fmla="*/ 281581 w 615600"/>
                <a:gd name="connsiteY16" fmla="*/ 258051 h 779952"/>
                <a:gd name="connsiteX17" fmla="*/ 261833 w 615600"/>
                <a:gd name="connsiteY17" fmla="*/ 391774 h 779952"/>
                <a:gd name="connsiteX18" fmla="*/ 249869 w 615600"/>
                <a:gd name="connsiteY18" fmla="*/ 490834 h 779952"/>
                <a:gd name="connsiteX19" fmla="*/ 263111 w 615600"/>
                <a:gd name="connsiteY19" fmla="*/ 777048 h 779952"/>
                <a:gd name="connsiteX20" fmla="*/ 270801 w 615600"/>
                <a:gd name="connsiteY20" fmla="*/ 779952 h 779952"/>
                <a:gd name="connsiteX21" fmla="*/ 327602 w 615600"/>
                <a:gd name="connsiteY21" fmla="*/ 443464 h 779952"/>
                <a:gd name="connsiteX22" fmla="*/ 347024 w 615600"/>
                <a:gd name="connsiteY22" fmla="*/ 325982 h 779952"/>
                <a:gd name="connsiteX23" fmla="*/ 348418 w 615600"/>
                <a:gd name="connsiteY23" fmla="*/ 324704 h 779952"/>
                <a:gd name="connsiteX24" fmla="*/ 360383 w 615600"/>
                <a:gd name="connsiteY24" fmla="*/ 277892 h 779952"/>
                <a:gd name="connsiteX25" fmla="*/ 362333 w 615600"/>
                <a:gd name="connsiteY25" fmla="*/ 218001 h 779952"/>
                <a:gd name="connsiteX26" fmla="*/ 444620 w 615600"/>
                <a:gd name="connsiteY26" fmla="*/ 419954 h 779952"/>
                <a:gd name="connsiteX27" fmla="*/ 461765 w 615600"/>
                <a:gd name="connsiteY27" fmla="*/ 419954 h 779952"/>
                <a:gd name="connsiteX28" fmla="*/ 471290 w 615600"/>
                <a:gd name="connsiteY28" fmla="*/ 248504 h 779952"/>
                <a:gd name="connsiteX29" fmla="*/ 400805 w 615600"/>
                <a:gd name="connsiteY29" fmla="*/ 182781 h 779952"/>
                <a:gd name="connsiteX30" fmla="*/ 600830 w 615600"/>
                <a:gd name="connsiteY30" fmla="*/ 287556 h 779952"/>
                <a:gd name="connsiteX31" fmla="*/ 615118 w 615600"/>
                <a:gd name="connsiteY31" fmla="*/ 278031 h 779952"/>
                <a:gd name="connsiteX0" fmla="*/ 615118 w 615600"/>
                <a:gd name="connsiteY0" fmla="*/ 278031 h 779952"/>
                <a:gd name="connsiteX1" fmla="*/ 490340 w 615600"/>
                <a:gd name="connsiteY1" fmla="*/ 106581 h 779952"/>
                <a:gd name="connsiteX2" fmla="*/ 344934 w 615600"/>
                <a:gd name="connsiteY2" fmla="*/ 151162 h 779952"/>
                <a:gd name="connsiteX3" fmla="*/ 299840 w 615600"/>
                <a:gd name="connsiteY3" fmla="*/ 20856 h 779952"/>
                <a:gd name="connsiteX4" fmla="*/ 125533 w 615600"/>
                <a:gd name="connsiteY4" fmla="*/ 4664 h 779952"/>
                <a:gd name="connsiteX5" fmla="*/ 123628 w 615600"/>
                <a:gd name="connsiteY5" fmla="*/ 22761 h 779952"/>
                <a:gd name="connsiteX6" fmla="*/ 302349 w 615600"/>
                <a:gd name="connsiteY6" fmla="*/ 120056 h 779952"/>
                <a:gd name="connsiteX7" fmla="*/ 135387 w 615600"/>
                <a:gd name="connsiteY7" fmla="*/ 156819 h 779952"/>
                <a:gd name="connsiteX8" fmla="*/ 10280 w 615600"/>
                <a:gd name="connsiteY8" fmla="*/ 223739 h 779952"/>
                <a:gd name="connsiteX9" fmla="*/ 23615 w 615600"/>
                <a:gd name="connsiteY9" fmla="*/ 236121 h 779952"/>
                <a:gd name="connsiteX10" fmla="*/ 250519 w 615600"/>
                <a:gd name="connsiteY10" fmla="*/ 151976 h 779952"/>
                <a:gd name="connsiteX11" fmla="*/ 161191 w 615600"/>
                <a:gd name="connsiteY11" fmla="*/ 229454 h 779952"/>
                <a:gd name="connsiteX12" fmla="*/ 102673 w 615600"/>
                <a:gd name="connsiteY12" fmla="*/ 373281 h 779952"/>
                <a:gd name="connsiteX13" fmla="*/ 120770 w 615600"/>
                <a:gd name="connsiteY13" fmla="*/ 376139 h 779952"/>
                <a:gd name="connsiteX14" fmla="*/ 196970 w 615600"/>
                <a:gd name="connsiteY14" fmla="*/ 264696 h 779952"/>
                <a:gd name="connsiteX15" fmla="*/ 287039 w 615600"/>
                <a:gd name="connsiteY15" fmla="*/ 190912 h 779952"/>
                <a:gd name="connsiteX16" fmla="*/ 281581 w 615600"/>
                <a:gd name="connsiteY16" fmla="*/ 258051 h 779952"/>
                <a:gd name="connsiteX17" fmla="*/ 261833 w 615600"/>
                <a:gd name="connsiteY17" fmla="*/ 391774 h 779952"/>
                <a:gd name="connsiteX18" fmla="*/ 249869 w 615600"/>
                <a:gd name="connsiteY18" fmla="*/ 490834 h 779952"/>
                <a:gd name="connsiteX19" fmla="*/ 263111 w 615600"/>
                <a:gd name="connsiteY19" fmla="*/ 777048 h 779952"/>
                <a:gd name="connsiteX20" fmla="*/ 270801 w 615600"/>
                <a:gd name="connsiteY20" fmla="*/ 779952 h 779952"/>
                <a:gd name="connsiteX21" fmla="*/ 327602 w 615600"/>
                <a:gd name="connsiteY21" fmla="*/ 443464 h 779952"/>
                <a:gd name="connsiteX22" fmla="*/ 347024 w 615600"/>
                <a:gd name="connsiteY22" fmla="*/ 325982 h 779952"/>
                <a:gd name="connsiteX23" fmla="*/ 348418 w 615600"/>
                <a:gd name="connsiteY23" fmla="*/ 324704 h 779952"/>
                <a:gd name="connsiteX24" fmla="*/ 360383 w 615600"/>
                <a:gd name="connsiteY24" fmla="*/ 277892 h 779952"/>
                <a:gd name="connsiteX25" fmla="*/ 362333 w 615600"/>
                <a:gd name="connsiteY25" fmla="*/ 218001 h 779952"/>
                <a:gd name="connsiteX26" fmla="*/ 444620 w 615600"/>
                <a:gd name="connsiteY26" fmla="*/ 419954 h 779952"/>
                <a:gd name="connsiteX27" fmla="*/ 461765 w 615600"/>
                <a:gd name="connsiteY27" fmla="*/ 419954 h 779952"/>
                <a:gd name="connsiteX28" fmla="*/ 471290 w 615600"/>
                <a:gd name="connsiteY28" fmla="*/ 248504 h 779952"/>
                <a:gd name="connsiteX29" fmla="*/ 400805 w 615600"/>
                <a:gd name="connsiteY29" fmla="*/ 182781 h 779952"/>
                <a:gd name="connsiteX30" fmla="*/ 600830 w 615600"/>
                <a:gd name="connsiteY30" fmla="*/ 287556 h 779952"/>
                <a:gd name="connsiteX31" fmla="*/ 615118 w 615600"/>
                <a:gd name="connsiteY31" fmla="*/ 278031 h 779952"/>
                <a:gd name="connsiteX0" fmla="*/ 615118 w 615600"/>
                <a:gd name="connsiteY0" fmla="*/ 274427 h 776348"/>
                <a:gd name="connsiteX1" fmla="*/ 490340 w 615600"/>
                <a:gd name="connsiteY1" fmla="*/ 102977 h 776348"/>
                <a:gd name="connsiteX2" fmla="*/ 344934 w 615600"/>
                <a:gd name="connsiteY2" fmla="*/ 147558 h 776348"/>
                <a:gd name="connsiteX3" fmla="*/ 277049 w 615600"/>
                <a:gd name="connsiteY3" fmla="*/ 52966 h 776348"/>
                <a:gd name="connsiteX4" fmla="*/ 125533 w 615600"/>
                <a:gd name="connsiteY4" fmla="*/ 1060 h 776348"/>
                <a:gd name="connsiteX5" fmla="*/ 123628 w 615600"/>
                <a:gd name="connsiteY5" fmla="*/ 19157 h 776348"/>
                <a:gd name="connsiteX6" fmla="*/ 302349 w 615600"/>
                <a:gd name="connsiteY6" fmla="*/ 116452 h 776348"/>
                <a:gd name="connsiteX7" fmla="*/ 135387 w 615600"/>
                <a:gd name="connsiteY7" fmla="*/ 153215 h 776348"/>
                <a:gd name="connsiteX8" fmla="*/ 10280 w 615600"/>
                <a:gd name="connsiteY8" fmla="*/ 220135 h 776348"/>
                <a:gd name="connsiteX9" fmla="*/ 23615 w 615600"/>
                <a:gd name="connsiteY9" fmla="*/ 232517 h 776348"/>
                <a:gd name="connsiteX10" fmla="*/ 250519 w 615600"/>
                <a:gd name="connsiteY10" fmla="*/ 148372 h 776348"/>
                <a:gd name="connsiteX11" fmla="*/ 161191 w 615600"/>
                <a:gd name="connsiteY11" fmla="*/ 225850 h 776348"/>
                <a:gd name="connsiteX12" fmla="*/ 102673 w 615600"/>
                <a:gd name="connsiteY12" fmla="*/ 369677 h 776348"/>
                <a:gd name="connsiteX13" fmla="*/ 120770 w 615600"/>
                <a:gd name="connsiteY13" fmla="*/ 372535 h 776348"/>
                <a:gd name="connsiteX14" fmla="*/ 196970 w 615600"/>
                <a:gd name="connsiteY14" fmla="*/ 261092 h 776348"/>
                <a:gd name="connsiteX15" fmla="*/ 287039 w 615600"/>
                <a:gd name="connsiteY15" fmla="*/ 187308 h 776348"/>
                <a:gd name="connsiteX16" fmla="*/ 281581 w 615600"/>
                <a:gd name="connsiteY16" fmla="*/ 254447 h 776348"/>
                <a:gd name="connsiteX17" fmla="*/ 261833 w 615600"/>
                <a:gd name="connsiteY17" fmla="*/ 388170 h 776348"/>
                <a:gd name="connsiteX18" fmla="*/ 249869 w 615600"/>
                <a:gd name="connsiteY18" fmla="*/ 487230 h 776348"/>
                <a:gd name="connsiteX19" fmla="*/ 263111 w 615600"/>
                <a:gd name="connsiteY19" fmla="*/ 773444 h 776348"/>
                <a:gd name="connsiteX20" fmla="*/ 270801 w 615600"/>
                <a:gd name="connsiteY20" fmla="*/ 776348 h 776348"/>
                <a:gd name="connsiteX21" fmla="*/ 327602 w 615600"/>
                <a:gd name="connsiteY21" fmla="*/ 439860 h 776348"/>
                <a:gd name="connsiteX22" fmla="*/ 347024 w 615600"/>
                <a:gd name="connsiteY22" fmla="*/ 322378 h 776348"/>
                <a:gd name="connsiteX23" fmla="*/ 348418 w 615600"/>
                <a:gd name="connsiteY23" fmla="*/ 321100 h 776348"/>
                <a:gd name="connsiteX24" fmla="*/ 360383 w 615600"/>
                <a:gd name="connsiteY24" fmla="*/ 274288 h 776348"/>
                <a:gd name="connsiteX25" fmla="*/ 362333 w 615600"/>
                <a:gd name="connsiteY25" fmla="*/ 214397 h 776348"/>
                <a:gd name="connsiteX26" fmla="*/ 444620 w 615600"/>
                <a:gd name="connsiteY26" fmla="*/ 416350 h 776348"/>
                <a:gd name="connsiteX27" fmla="*/ 461765 w 615600"/>
                <a:gd name="connsiteY27" fmla="*/ 416350 h 776348"/>
                <a:gd name="connsiteX28" fmla="*/ 471290 w 615600"/>
                <a:gd name="connsiteY28" fmla="*/ 244900 h 776348"/>
                <a:gd name="connsiteX29" fmla="*/ 400805 w 615600"/>
                <a:gd name="connsiteY29" fmla="*/ 179177 h 776348"/>
                <a:gd name="connsiteX30" fmla="*/ 600830 w 615600"/>
                <a:gd name="connsiteY30" fmla="*/ 283952 h 776348"/>
                <a:gd name="connsiteX31" fmla="*/ 615118 w 615600"/>
                <a:gd name="connsiteY31" fmla="*/ 274427 h 776348"/>
                <a:gd name="connsiteX0" fmla="*/ 615118 w 615600"/>
                <a:gd name="connsiteY0" fmla="*/ 274427 h 776348"/>
                <a:gd name="connsiteX1" fmla="*/ 474060 w 615600"/>
                <a:gd name="connsiteY1" fmla="*/ 160120 h 776348"/>
                <a:gd name="connsiteX2" fmla="*/ 344934 w 615600"/>
                <a:gd name="connsiteY2" fmla="*/ 147558 h 776348"/>
                <a:gd name="connsiteX3" fmla="*/ 277049 w 615600"/>
                <a:gd name="connsiteY3" fmla="*/ 52966 h 776348"/>
                <a:gd name="connsiteX4" fmla="*/ 125533 w 615600"/>
                <a:gd name="connsiteY4" fmla="*/ 1060 h 776348"/>
                <a:gd name="connsiteX5" fmla="*/ 123628 w 615600"/>
                <a:gd name="connsiteY5" fmla="*/ 19157 h 776348"/>
                <a:gd name="connsiteX6" fmla="*/ 302349 w 615600"/>
                <a:gd name="connsiteY6" fmla="*/ 116452 h 776348"/>
                <a:gd name="connsiteX7" fmla="*/ 135387 w 615600"/>
                <a:gd name="connsiteY7" fmla="*/ 153215 h 776348"/>
                <a:gd name="connsiteX8" fmla="*/ 10280 w 615600"/>
                <a:gd name="connsiteY8" fmla="*/ 220135 h 776348"/>
                <a:gd name="connsiteX9" fmla="*/ 23615 w 615600"/>
                <a:gd name="connsiteY9" fmla="*/ 232517 h 776348"/>
                <a:gd name="connsiteX10" fmla="*/ 250519 w 615600"/>
                <a:gd name="connsiteY10" fmla="*/ 148372 h 776348"/>
                <a:gd name="connsiteX11" fmla="*/ 161191 w 615600"/>
                <a:gd name="connsiteY11" fmla="*/ 225850 h 776348"/>
                <a:gd name="connsiteX12" fmla="*/ 102673 w 615600"/>
                <a:gd name="connsiteY12" fmla="*/ 369677 h 776348"/>
                <a:gd name="connsiteX13" fmla="*/ 120770 w 615600"/>
                <a:gd name="connsiteY13" fmla="*/ 372535 h 776348"/>
                <a:gd name="connsiteX14" fmla="*/ 196970 w 615600"/>
                <a:gd name="connsiteY14" fmla="*/ 261092 h 776348"/>
                <a:gd name="connsiteX15" fmla="*/ 287039 w 615600"/>
                <a:gd name="connsiteY15" fmla="*/ 187308 h 776348"/>
                <a:gd name="connsiteX16" fmla="*/ 281581 w 615600"/>
                <a:gd name="connsiteY16" fmla="*/ 254447 h 776348"/>
                <a:gd name="connsiteX17" fmla="*/ 261833 w 615600"/>
                <a:gd name="connsiteY17" fmla="*/ 388170 h 776348"/>
                <a:gd name="connsiteX18" fmla="*/ 249869 w 615600"/>
                <a:gd name="connsiteY18" fmla="*/ 487230 h 776348"/>
                <a:gd name="connsiteX19" fmla="*/ 263111 w 615600"/>
                <a:gd name="connsiteY19" fmla="*/ 773444 h 776348"/>
                <a:gd name="connsiteX20" fmla="*/ 270801 w 615600"/>
                <a:gd name="connsiteY20" fmla="*/ 776348 h 776348"/>
                <a:gd name="connsiteX21" fmla="*/ 327602 w 615600"/>
                <a:gd name="connsiteY21" fmla="*/ 439860 h 776348"/>
                <a:gd name="connsiteX22" fmla="*/ 347024 w 615600"/>
                <a:gd name="connsiteY22" fmla="*/ 322378 h 776348"/>
                <a:gd name="connsiteX23" fmla="*/ 348418 w 615600"/>
                <a:gd name="connsiteY23" fmla="*/ 321100 h 776348"/>
                <a:gd name="connsiteX24" fmla="*/ 360383 w 615600"/>
                <a:gd name="connsiteY24" fmla="*/ 274288 h 776348"/>
                <a:gd name="connsiteX25" fmla="*/ 362333 w 615600"/>
                <a:gd name="connsiteY25" fmla="*/ 214397 h 776348"/>
                <a:gd name="connsiteX26" fmla="*/ 444620 w 615600"/>
                <a:gd name="connsiteY26" fmla="*/ 416350 h 776348"/>
                <a:gd name="connsiteX27" fmla="*/ 461765 w 615600"/>
                <a:gd name="connsiteY27" fmla="*/ 416350 h 776348"/>
                <a:gd name="connsiteX28" fmla="*/ 471290 w 615600"/>
                <a:gd name="connsiteY28" fmla="*/ 244900 h 776348"/>
                <a:gd name="connsiteX29" fmla="*/ 400805 w 615600"/>
                <a:gd name="connsiteY29" fmla="*/ 179177 h 776348"/>
                <a:gd name="connsiteX30" fmla="*/ 600830 w 615600"/>
                <a:gd name="connsiteY30" fmla="*/ 283952 h 776348"/>
                <a:gd name="connsiteX31" fmla="*/ 615118 w 615600"/>
                <a:gd name="connsiteY31" fmla="*/ 274427 h 776348"/>
                <a:gd name="connsiteX0" fmla="*/ 615118 w 615600"/>
                <a:gd name="connsiteY0" fmla="*/ 274427 h 776348"/>
                <a:gd name="connsiteX1" fmla="*/ 474060 w 615600"/>
                <a:gd name="connsiteY1" fmla="*/ 160120 h 776348"/>
                <a:gd name="connsiteX2" fmla="*/ 344934 w 615600"/>
                <a:gd name="connsiteY2" fmla="*/ 147558 h 776348"/>
                <a:gd name="connsiteX3" fmla="*/ 277049 w 615600"/>
                <a:gd name="connsiteY3" fmla="*/ 52966 h 776348"/>
                <a:gd name="connsiteX4" fmla="*/ 125533 w 615600"/>
                <a:gd name="connsiteY4" fmla="*/ 1060 h 776348"/>
                <a:gd name="connsiteX5" fmla="*/ 123628 w 615600"/>
                <a:gd name="connsiteY5" fmla="*/ 19157 h 776348"/>
                <a:gd name="connsiteX6" fmla="*/ 302349 w 615600"/>
                <a:gd name="connsiteY6" fmla="*/ 116452 h 776348"/>
                <a:gd name="connsiteX7" fmla="*/ 135387 w 615600"/>
                <a:gd name="connsiteY7" fmla="*/ 153215 h 776348"/>
                <a:gd name="connsiteX8" fmla="*/ 10280 w 615600"/>
                <a:gd name="connsiteY8" fmla="*/ 220135 h 776348"/>
                <a:gd name="connsiteX9" fmla="*/ 23615 w 615600"/>
                <a:gd name="connsiteY9" fmla="*/ 232517 h 776348"/>
                <a:gd name="connsiteX10" fmla="*/ 250519 w 615600"/>
                <a:gd name="connsiteY10" fmla="*/ 148372 h 776348"/>
                <a:gd name="connsiteX11" fmla="*/ 161191 w 615600"/>
                <a:gd name="connsiteY11" fmla="*/ 225850 h 776348"/>
                <a:gd name="connsiteX12" fmla="*/ 102673 w 615600"/>
                <a:gd name="connsiteY12" fmla="*/ 369677 h 776348"/>
                <a:gd name="connsiteX13" fmla="*/ 120770 w 615600"/>
                <a:gd name="connsiteY13" fmla="*/ 372535 h 776348"/>
                <a:gd name="connsiteX14" fmla="*/ 196970 w 615600"/>
                <a:gd name="connsiteY14" fmla="*/ 261092 h 776348"/>
                <a:gd name="connsiteX15" fmla="*/ 287039 w 615600"/>
                <a:gd name="connsiteY15" fmla="*/ 187308 h 776348"/>
                <a:gd name="connsiteX16" fmla="*/ 281581 w 615600"/>
                <a:gd name="connsiteY16" fmla="*/ 254447 h 776348"/>
                <a:gd name="connsiteX17" fmla="*/ 261833 w 615600"/>
                <a:gd name="connsiteY17" fmla="*/ 388170 h 776348"/>
                <a:gd name="connsiteX18" fmla="*/ 249869 w 615600"/>
                <a:gd name="connsiteY18" fmla="*/ 487230 h 776348"/>
                <a:gd name="connsiteX19" fmla="*/ 263111 w 615600"/>
                <a:gd name="connsiteY19" fmla="*/ 773444 h 776348"/>
                <a:gd name="connsiteX20" fmla="*/ 270801 w 615600"/>
                <a:gd name="connsiteY20" fmla="*/ 776348 h 776348"/>
                <a:gd name="connsiteX21" fmla="*/ 327602 w 615600"/>
                <a:gd name="connsiteY21" fmla="*/ 439860 h 776348"/>
                <a:gd name="connsiteX22" fmla="*/ 347024 w 615600"/>
                <a:gd name="connsiteY22" fmla="*/ 322378 h 776348"/>
                <a:gd name="connsiteX23" fmla="*/ 348418 w 615600"/>
                <a:gd name="connsiteY23" fmla="*/ 321100 h 776348"/>
                <a:gd name="connsiteX24" fmla="*/ 360383 w 615600"/>
                <a:gd name="connsiteY24" fmla="*/ 274288 h 776348"/>
                <a:gd name="connsiteX25" fmla="*/ 362333 w 615600"/>
                <a:gd name="connsiteY25" fmla="*/ 214397 h 776348"/>
                <a:gd name="connsiteX26" fmla="*/ 444620 w 615600"/>
                <a:gd name="connsiteY26" fmla="*/ 416350 h 776348"/>
                <a:gd name="connsiteX27" fmla="*/ 461765 w 615600"/>
                <a:gd name="connsiteY27" fmla="*/ 416350 h 776348"/>
                <a:gd name="connsiteX28" fmla="*/ 432219 w 615600"/>
                <a:gd name="connsiteY28" fmla="*/ 277042 h 776348"/>
                <a:gd name="connsiteX29" fmla="*/ 400805 w 615600"/>
                <a:gd name="connsiteY29" fmla="*/ 179177 h 776348"/>
                <a:gd name="connsiteX30" fmla="*/ 600830 w 615600"/>
                <a:gd name="connsiteY30" fmla="*/ 283952 h 776348"/>
                <a:gd name="connsiteX31" fmla="*/ 615118 w 615600"/>
                <a:gd name="connsiteY31" fmla="*/ 274427 h 776348"/>
                <a:gd name="connsiteX0" fmla="*/ 615118 w 615600"/>
                <a:gd name="connsiteY0" fmla="*/ 273783 h 775704"/>
                <a:gd name="connsiteX1" fmla="*/ 474060 w 615600"/>
                <a:gd name="connsiteY1" fmla="*/ 159476 h 775704"/>
                <a:gd name="connsiteX2" fmla="*/ 344934 w 615600"/>
                <a:gd name="connsiteY2" fmla="*/ 146914 h 775704"/>
                <a:gd name="connsiteX3" fmla="*/ 391004 w 615600"/>
                <a:gd name="connsiteY3" fmla="*/ 116609 h 775704"/>
                <a:gd name="connsiteX4" fmla="*/ 125533 w 615600"/>
                <a:gd name="connsiteY4" fmla="*/ 416 h 775704"/>
                <a:gd name="connsiteX5" fmla="*/ 123628 w 615600"/>
                <a:gd name="connsiteY5" fmla="*/ 18513 h 775704"/>
                <a:gd name="connsiteX6" fmla="*/ 302349 w 615600"/>
                <a:gd name="connsiteY6" fmla="*/ 115808 h 775704"/>
                <a:gd name="connsiteX7" fmla="*/ 135387 w 615600"/>
                <a:gd name="connsiteY7" fmla="*/ 152571 h 775704"/>
                <a:gd name="connsiteX8" fmla="*/ 10280 w 615600"/>
                <a:gd name="connsiteY8" fmla="*/ 219491 h 775704"/>
                <a:gd name="connsiteX9" fmla="*/ 23615 w 615600"/>
                <a:gd name="connsiteY9" fmla="*/ 231873 h 775704"/>
                <a:gd name="connsiteX10" fmla="*/ 250519 w 615600"/>
                <a:gd name="connsiteY10" fmla="*/ 147728 h 775704"/>
                <a:gd name="connsiteX11" fmla="*/ 161191 w 615600"/>
                <a:gd name="connsiteY11" fmla="*/ 225206 h 775704"/>
                <a:gd name="connsiteX12" fmla="*/ 102673 w 615600"/>
                <a:gd name="connsiteY12" fmla="*/ 369033 h 775704"/>
                <a:gd name="connsiteX13" fmla="*/ 120770 w 615600"/>
                <a:gd name="connsiteY13" fmla="*/ 371891 h 775704"/>
                <a:gd name="connsiteX14" fmla="*/ 196970 w 615600"/>
                <a:gd name="connsiteY14" fmla="*/ 260448 h 775704"/>
                <a:gd name="connsiteX15" fmla="*/ 287039 w 615600"/>
                <a:gd name="connsiteY15" fmla="*/ 186664 h 775704"/>
                <a:gd name="connsiteX16" fmla="*/ 281581 w 615600"/>
                <a:gd name="connsiteY16" fmla="*/ 253803 h 775704"/>
                <a:gd name="connsiteX17" fmla="*/ 261833 w 615600"/>
                <a:gd name="connsiteY17" fmla="*/ 387526 h 775704"/>
                <a:gd name="connsiteX18" fmla="*/ 249869 w 615600"/>
                <a:gd name="connsiteY18" fmla="*/ 486586 h 775704"/>
                <a:gd name="connsiteX19" fmla="*/ 263111 w 615600"/>
                <a:gd name="connsiteY19" fmla="*/ 772800 h 775704"/>
                <a:gd name="connsiteX20" fmla="*/ 270801 w 615600"/>
                <a:gd name="connsiteY20" fmla="*/ 775704 h 775704"/>
                <a:gd name="connsiteX21" fmla="*/ 327602 w 615600"/>
                <a:gd name="connsiteY21" fmla="*/ 439216 h 775704"/>
                <a:gd name="connsiteX22" fmla="*/ 347024 w 615600"/>
                <a:gd name="connsiteY22" fmla="*/ 321734 h 775704"/>
                <a:gd name="connsiteX23" fmla="*/ 348418 w 615600"/>
                <a:gd name="connsiteY23" fmla="*/ 320456 h 775704"/>
                <a:gd name="connsiteX24" fmla="*/ 360383 w 615600"/>
                <a:gd name="connsiteY24" fmla="*/ 273644 h 775704"/>
                <a:gd name="connsiteX25" fmla="*/ 362333 w 615600"/>
                <a:gd name="connsiteY25" fmla="*/ 213753 h 775704"/>
                <a:gd name="connsiteX26" fmla="*/ 444620 w 615600"/>
                <a:gd name="connsiteY26" fmla="*/ 415706 h 775704"/>
                <a:gd name="connsiteX27" fmla="*/ 461765 w 615600"/>
                <a:gd name="connsiteY27" fmla="*/ 415706 h 775704"/>
                <a:gd name="connsiteX28" fmla="*/ 432219 w 615600"/>
                <a:gd name="connsiteY28" fmla="*/ 276398 h 775704"/>
                <a:gd name="connsiteX29" fmla="*/ 400805 w 615600"/>
                <a:gd name="connsiteY29" fmla="*/ 178533 h 775704"/>
                <a:gd name="connsiteX30" fmla="*/ 600830 w 615600"/>
                <a:gd name="connsiteY30" fmla="*/ 283308 h 775704"/>
                <a:gd name="connsiteX31" fmla="*/ 615118 w 615600"/>
                <a:gd name="connsiteY31" fmla="*/ 273783 h 775704"/>
                <a:gd name="connsiteX0" fmla="*/ 615118 w 615600"/>
                <a:gd name="connsiteY0" fmla="*/ 273783 h 775704"/>
                <a:gd name="connsiteX1" fmla="*/ 474060 w 615600"/>
                <a:gd name="connsiteY1" fmla="*/ 159476 h 775704"/>
                <a:gd name="connsiteX2" fmla="*/ 344934 w 615600"/>
                <a:gd name="connsiteY2" fmla="*/ 146914 h 775704"/>
                <a:gd name="connsiteX3" fmla="*/ 391004 w 615600"/>
                <a:gd name="connsiteY3" fmla="*/ 116609 h 775704"/>
                <a:gd name="connsiteX4" fmla="*/ 125533 w 615600"/>
                <a:gd name="connsiteY4" fmla="*/ 416 h 775704"/>
                <a:gd name="connsiteX5" fmla="*/ 302349 w 615600"/>
                <a:gd name="connsiteY5" fmla="*/ 115808 h 775704"/>
                <a:gd name="connsiteX6" fmla="*/ 135387 w 615600"/>
                <a:gd name="connsiteY6" fmla="*/ 152571 h 775704"/>
                <a:gd name="connsiteX7" fmla="*/ 10280 w 615600"/>
                <a:gd name="connsiteY7" fmla="*/ 219491 h 775704"/>
                <a:gd name="connsiteX8" fmla="*/ 23615 w 615600"/>
                <a:gd name="connsiteY8" fmla="*/ 231873 h 775704"/>
                <a:gd name="connsiteX9" fmla="*/ 250519 w 615600"/>
                <a:gd name="connsiteY9" fmla="*/ 147728 h 775704"/>
                <a:gd name="connsiteX10" fmla="*/ 161191 w 615600"/>
                <a:gd name="connsiteY10" fmla="*/ 225206 h 775704"/>
                <a:gd name="connsiteX11" fmla="*/ 102673 w 615600"/>
                <a:gd name="connsiteY11" fmla="*/ 369033 h 775704"/>
                <a:gd name="connsiteX12" fmla="*/ 120770 w 615600"/>
                <a:gd name="connsiteY12" fmla="*/ 371891 h 775704"/>
                <a:gd name="connsiteX13" fmla="*/ 196970 w 615600"/>
                <a:gd name="connsiteY13" fmla="*/ 260448 h 775704"/>
                <a:gd name="connsiteX14" fmla="*/ 287039 w 615600"/>
                <a:gd name="connsiteY14" fmla="*/ 186664 h 775704"/>
                <a:gd name="connsiteX15" fmla="*/ 281581 w 615600"/>
                <a:gd name="connsiteY15" fmla="*/ 253803 h 775704"/>
                <a:gd name="connsiteX16" fmla="*/ 261833 w 615600"/>
                <a:gd name="connsiteY16" fmla="*/ 387526 h 775704"/>
                <a:gd name="connsiteX17" fmla="*/ 249869 w 615600"/>
                <a:gd name="connsiteY17" fmla="*/ 486586 h 775704"/>
                <a:gd name="connsiteX18" fmla="*/ 263111 w 615600"/>
                <a:gd name="connsiteY18" fmla="*/ 772800 h 775704"/>
                <a:gd name="connsiteX19" fmla="*/ 270801 w 615600"/>
                <a:gd name="connsiteY19" fmla="*/ 775704 h 775704"/>
                <a:gd name="connsiteX20" fmla="*/ 327602 w 615600"/>
                <a:gd name="connsiteY20" fmla="*/ 439216 h 775704"/>
                <a:gd name="connsiteX21" fmla="*/ 347024 w 615600"/>
                <a:gd name="connsiteY21" fmla="*/ 321734 h 775704"/>
                <a:gd name="connsiteX22" fmla="*/ 348418 w 615600"/>
                <a:gd name="connsiteY22" fmla="*/ 320456 h 775704"/>
                <a:gd name="connsiteX23" fmla="*/ 360383 w 615600"/>
                <a:gd name="connsiteY23" fmla="*/ 273644 h 775704"/>
                <a:gd name="connsiteX24" fmla="*/ 362333 w 615600"/>
                <a:gd name="connsiteY24" fmla="*/ 213753 h 775704"/>
                <a:gd name="connsiteX25" fmla="*/ 444620 w 615600"/>
                <a:gd name="connsiteY25" fmla="*/ 415706 h 775704"/>
                <a:gd name="connsiteX26" fmla="*/ 461765 w 615600"/>
                <a:gd name="connsiteY26" fmla="*/ 415706 h 775704"/>
                <a:gd name="connsiteX27" fmla="*/ 432219 w 615600"/>
                <a:gd name="connsiteY27" fmla="*/ 276398 h 775704"/>
                <a:gd name="connsiteX28" fmla="*/ 400805 w 615600"/>
                <a:gd name="connsiteY28" fmla="*/ 178533 h 775704"/>
                <a:gd name="connsiteX29" fmla="*/ 600830 w 615600"/>
                <a:gd name="connsiteY29" fmla="*/ 283308 h 775704"/>
                <a:gd name="connsiteX30" fmla="*/ 615118 w 615600"/>
                <a:gd name="connsiteY30" fmla="*/ 273783 h 775704"/>
                <a:gd name="connsiteX0" fmla="*/ 615118 w 615600"/>
                <a:gd name="connsiteY0" fmla="*/ 161815 h 663736"/>
                <a:gd name="connsiteX1" fmla="*/ 474060 w 615600"/>
                <a:gd name="connsiteY1" fmla="*/ 47508 h 663736"/>
                <a:gd name="connsiteX2" fmla="*/ 344934 w 615600"/>
                <a:gd name="connsiteY2" fmla="*/ 34946 h 663736"/>
                <a:gd name="connsiteX3" fmla="*/ 391004 w 615600"/>
                <a:gd name="connsiteY3" fmla="*/ 4641 h 663736"/>
                <a:gd name="connsiteX4" fmla="*/ 302349 w 615600"/>
                <a:gd name="connsiteY4" fmla="*/ 3840 h 663736"/>
                <a:gd name="connsiteX5" fmla="*/ 135387 w 615600"/>
                <a:gd name="connsiteY5" fmla="*/ 40603 h 663736"/>
                <a:gd name="connsiteX6" fmla="*/ 10280 w 615600"/>
                <a:gd name="connsiteY6" fmla="*/ 107523 h 663736"/>
                <a:gd name="connsiteX7" fmla="*/ 23615 w 615600"/>
                <a:gd name="connsiteY7" fmla="*/ 119905 h 663736"/>
                <a:gd name="connsiteX8" fmla="*/ 250519 w 615600"/>
                <a:gd name="connsiteY8" fmla="*/ 35760 h 663736"/>
                <a:gd name="connsiteX9" fmla="*/ 161191 w 615600"/>
                <a:gd name="connsiteY9" fmla="*/ 113238 h 663736"/>
                <a:gd name="connsiteX10" fmla="*/ 102673 w 615600"/>
                <a:gd name="connsiteY10" fmla="*/ 257065 h 663736"/>
                <a:gd name="connsiteX11" fmla="*/ 120770 w 615600"/>
                <a:gd name="connsiteY11" fmla="*/ 259923 h 663736"/>
                <a:gd name="connsiteX12" fmla="*/ 196970 w 615600"/>
                <a:gd name="connsiteY12" fmla="*/ 148480 h 663736"/>
                <a:gd name="connsiteX13" fmla="*/ 287039 w 615600"/>
                <a:gd name="connsiteY13" fmla="*/ 74696 h 663736"/>
                <a:gd name="connsiteX14" fmla="*/ 281581 w 615600"/>
                <a:gd name="connsiteY14" fmla="*/ 141835 h 663736"/>
                <a:gd name="connsiteX15" fmla="*/ 261833 w 615600"/>
                <a:gd name="connsiteY15" fmla="*/ 275558 h 663736"/>
                <a:gd name="connsiteX16" fmla="*/ 249869 w 615600"/>
                <a:gd name="connsiteY16" fmla="*/ 374618 h 663736"/>
                <a:gd name="connsiteX17" fmla="*/ 263111 w 615600"/>
                <a:gd name="connsiteY17" fmla="*/ 660832 h 663736"/>
                <a:gd name="connsiteX18" fmla="*/ 270801 w 615600"/>
                <a:gd name="connsiteY18" fmla="*/ 663736 h 663736"/>
                <a:gd name="connsiteX19" fmla="*/ 327602 w 615600"/>
                <a:gd name="connsiteY19" fmla="*/ 327248 h 663736"/>
                <a:gd name="connsiteX20" fmla="*/ 347024 w 615600"/>
                <a:gd name="connsiteY20" fmla="*/ 209766 h 663736"/>
                <a:gd name="connsiteX21" fmla="*/ 348418 w 615600"/>
                <a:gd name="connsiteY21" fmla="*/ 208488 h 663736"/>
                <a:gd name="connsiteX22" fmla="*/ 360383 w 615600"/>
                <a:gd name="connsiteY22" fmla="*/ 161676 h 663736"/>
                <a:gd name="connsiteX23" fmla="*/ 362333 w 615600"/>
                <a:gd name="connsiteY23" fmla="*/ 101785 h 663736"/>
                <a:gd name="connsiteX24" fmla="*/ 444620 w 615600"/>
                <a:gd name="connsiteY24" fmla="*/ 303738 h 663736"/>
                <a:gd name="connsiteX25" fmla="*/ 461765 w 615600"/>
                <a:gd name="connsiteY25" fmla="*/ 303738 h 663736"/>
                <a:gd name="connsiteX26" fmla="*/ 432219 w 615600"/>
                <a:gd name="connsiteY26" fmla="*/ 164430 h 663736"/>
                <a:gd name="connsiteX27" fmla="*/ 400805 w 615600"/>
                <a:gd name="connsiteY27" fmla="*/ 66565 h 663736"/>
                <a:gd name="connsiteX28" fmla="*/ 600830 w 615600"/>
                <a:gd name="connsiteY28" fmla="*/ 171340 h 663736"/>
                <a:gd name="connsiteX29" fmla="*/ 615118 w 615600"/>
                <a:gd name="connsiteY29" fmla="*/ 161815 h 663736"/>
                <a:gd name="connsiteX0" fmla="*/ 615118 w 615600"/>
                <a:gd name="connsiteY0" fmla="*/ 161622 h 663543"/>
                <a:gd name="connsiteX1" fmla="*/ 474060 w 615600"/>
                <a:gd name="connsiteY1" fmla="*/ 47315 h 663543"/>
                <a:gd name="connsiteX2" fmla="*/ 410051 w 615600"/>
                <a:gd name="connsiteY2" fmla="*/ 31181 h 663543"/>
                <a:gd name="connsiteX3" fmla="*/ 391004 w 615600"/>
                <a:gd name="connsiteY3" fmla="*/ 4448 h 663543"/>
                <a:gd name="connsiteX4" fmla="*/ 302349 w 615600"/>
                <a:gd name="connsiteY4" fmla="*/ 3647 h 663543"/>
                <a:gd name="connsiteX5" fmla="*/ 135387 w 615600"/>
                <a:gd name="connsiteY5" fmla="*/ 40410 h 663543"/>
                <a:gd name="connsiteX6" fmla="*/ 10280 w 615600"/>
                <a:gd name="connsiteY6" fmla="*/ 107330 h 663543"/>
                <a:gd name="connsiteX7" fmla="*/ 23615 w 615600"/>
                <a:gd name="connsiteY7" fmla="*/ 119712 h 663543"/>
                <a:gd name="connsiteX8" fmla="*/ 250519 w 615600"/>
                <a:gd name="connsiteY8" fmla="*/ 35567 h 663543"/>
                <a:gd name="connsiteX9" fmla="*/ 161191 w 615600"/>
                <a:gd name="connsiteY9" fmla="*/ 113045 h 663543"/>
                <a:gd name="connsiteX10" fmla="*/ 102673 w 615600"/>
                <a:gd name="connsiteY10" fmla="*/ 256872 h 663543"/>
                <a:gd name="connsiteX11" fmla="*/ 120770 w 615600"/>
                <a:gd name="connsiteY11" fmla="*/ 259730 h 663543"/>
                <a:gd name="connsiteX12" fmla="*/ 196970 w 615600"/>
                <a:gd name="connsiteY12" fmla="*/ 148287 h 663543"/>
                <a:gd name="connsiteX13" fmla="*/ 287039 w 615600"/>
                <a:gd name="connsiteY13" fmla="*/ 74503 h 663543"/>
                <a:gd name="connsiteX14" fmla="*/ 281581 w 615600"/>
                <a:gd name="connsiteY14" fmla="*/ 141642 h 663543"/>
                <a:gd name="connsiteX15" fmla="*/ 261833 w 615600"/>
                <a:gd name="connsiteY15" fmla="*/ 275365 h 663543"/>
                <a:gd name="connsiteX16" fmla="*/ 249869 w 615600"/>
                <a:gd name="connsiteY16" fmla="*/ 374425 h 663543"/>
                <a:gd name="connsiteX17" fmla="*/ 263111 w 615600"/>
                <a:gd name="connsiteY17" fmla="*/ 660639 h 663543"/>
                <a:gd name="connsiteX18" fmla="*/ 270801 w 615600"/>
                <a:gd name="connsiteY18" fmla="*/ 663543 h 663543"/>
                <a:gd name="connsiteX19" fmla="*/ 327602 w 615600"/>
                <a:gd name="connsiteY19" fmla="*/ 327055 h 663543"/>
                <a:gd name="connsiteX20" fmla="*/ 347024 w 615600"/>
                <a:gd name="connsiteY20" fmla="*/ 209573 h 663543"/>
                <a:gd name="connsiteX21" fmla="*/ 348418 w 615600"/>
                <a:gd name="connsiteY21" fmla="*/ 208295 h 663543"/>
                <a:gd name="connsiteX22" fmla="*/ 360383 w 615600"/>
                <a:gd name="connsiteY22" fmla="*/ 161483 h 663543"/>
                <a:gd name="connsiteX23" fmla="*/ 362333 w 615600"/>
                <a:gd name="connsiteY23" fmla="*/ 101592 h 663543"/>
                <a:gd name="connsiteX24" fmla="*/ 444620 w 615600"/>
                <a:gd name="connsiteY24" fmla="*/ 303545 h 663543"/>
                <a:gd name="connsiteX25" fmla="*/ 461765 w 615600"/>
                <a:gd name="connsiteY25" fmla="*/ 303545 h 663543"/>
                <a:gd name="connsiteX26" fmla="*/ 432219 w 615600"/>
                <a:gd name="connsiteY26" fmla="*/ 164237 h 663543"/>
                <a:gd name="connsiteX27" fmla="*/ 400805 w 615600"/>
                <a:gd name="connsiteY27" fmla="*/ 66372 h 663543"/>
                <a:gd name="connsiteX28" fmla="*/ 600830 w 615600"/>
                <a:gd name="connsiteY28" fmla="*/ 171147 h 663543"/>
                <a:gd name="connsiteX29" fmla="*/ 615118 w 615600"/>
                <a:gd name="connsiteY29" fmla="*/ 161622 h 663543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47024 w 615600"/>
                <a:gd name="connsiteY20" fmla="*/ 209379 h 663349"/>
                <a:gd name="connsiteX21" fmla="*/ 348418 w 615600"/>
                <a:gd name="connsiteY21" fmla="*/ 208101 h 663349"/>
                <a:gd name="connsiteX22" fmla="*/ 360383 w 615600"/>
                <a:gd name="connsiteY22" fmla="*/ 161289 h 663349"/>
                <a:gd name="connsiteX23" fmla="*/ 362333 w 615600"/>
                <a:gd name="connsiteY23" fmla="*/ 101398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47024 w 615600"/>
                <a:gd name="connsiteY20" fmla="*/ 209379 h 663349"/>
                <a:gd name="connsiteX21" fmla="*/ 348418 w 615600"/>
                <a:gd name="connsiteY21" fmla="*/ 208101 h 663349"/>
                <a:gd name="connsiteX22" fmla="*/ 360383 w 615600"/>
                <a:gd name="connsiteY22" fmla="*/ 161289 h 663349"/>
                <a:gd name="connsiteX23" fmla="*/ 362333 w 615600"/>
                <a:gd name="connsiteY23" fmla="*/ 101398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47024 w 615600"/>
                <a:gd name="connsiteY20" fmla="*/ 209379 h 663349"/>
                <a:gd name="connsiteX21" fmla="*/ 348418 w 615600"/>
                <a:gd name="connsiteY21" fmla="*/ 208101 h 663349"/>
                <a:gd name="connsiteX22" fmla="*/ 360383 w 615600"/>
                <a:gd name="connsiteY22" fmla="*/ 161289 h 663349"/>
                <a:gd name="connsiteX23" fmla="*/ 362333 w 615600"/>
                <a:gd name="connsiteY23" fmla="*/ 101398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47024 w 615600"/>
                <a:gd name="connsiteY20" fmla="*/ 209379 h 663349"/>
                <a:gd name="connsiteX21" fmla="*/ 348418 w 615600"/>
                <a:gd name="connsiteY21" fmla="*/ 208101 h 663349"/>
                <a:gd name="connsiteX22" fmla="*/ 360383 w 615600"/>
                <a:gd name="connsiteY22" fmla="*/ 161289 h 663349"/>
                <a:gd name="connsiteX23" fmla="*/ 351142 w 615600"/>
                <a:gd name="connsiteY23" fmla="*/ 75214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47024 w 615600"/>
                <a:gd name="connsiteY20" fmla="*/ 209379 h 663349"/>
                <a:gd name="connsiteX21" fmla="*/ 348418 w 615600"/>
                <a:gd name="connsiteY21" fmla="*/ 208101 h 663349"/>
                <a:gd name="connsiteX22" fmla="*/ 343598 w 615600"/>
                <a:gd name="connsiteY22" fmla="*/ 138846 h 663349"/>
                <a:gd name="connsiteX23" fmla="*/ 351142 w 615600"/>
                <a:gd name="connsiteY23" fmla="*/ 75214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47024 w 615600"/>
                <a:gd name="connsiteY20" fmla="*/ 209379 h 663349"/>
                <a:gd name="connsiteX21" fmla="*/ 331633 w 615600"/>
                <a:gd name="connsiteY21" fmla="*/ 193139 h 663349"/>
                <a:gd name="connsiteX22" fmla="*/ 343598 w 615600"/>
                <a:gd name="connsiteY22" fmla="*/ 138846 h 663349"/>
                <a:gd name="connsiteX23" fmla="*/ 351142 w 615600"/>
                <a:gd name="connsiteY23" fmla="*/ 75214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30239 w 615600"/>
                <a:gd name="connsiteY20" fmla="*/ 229951 h 663349"/>
                <a:gd name="connsiteX21" fmla="*/ 331633 w 615600"/>
                <a:gd name="connsiteY21" fmla="*/ 193139 h 663349"/>
                <a:gd name="connsiteX22" fmla="*/ 343598 w 615600"/>
                <a:gd name="connsiteY22" fmla="*/ 138846 h 663349"/>
                <a:gd name="connsiteX23" fmla="*/ 351142 w 615600"/>
                <a:gd name="connsiteY23" fmla="*/ 75214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30239 w 615600"/>
                <a:gd name="connsiteY20" fmla="*/ 229951 h 663349"/>
                <a:gd name="connsiteX21" fmla="*/ 331633 w 615600"/>
                <a:gd name="connsiteY21" fmla="*/ 193139 h 663349"/>
                <a:gd name="connsiteX22" fmla="*/ 343598 w 615600"/>
                <a:gd name="connsiteY22" fmla="*/ 138846 h 663349"/>
                <a:gd name="connsiteX23" fmla="*/ 351142 w 615600"/>
                <a:gd name="connsiteY23" fmla="*/ 75214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20914 w 615600"/>
                <a:gd name="connsiteY20" fmla="*/ 205638 h 663349"/>
                <a:gd name="connsiteX21" fmla="*/ 331633 w 615600"/>
                <a:gd name="connsiteY21" fmla="*/ 193139 h 663349"/>
                <a:gd name="connsiteX22" fmla="*/ 343598 w 615600"/>
                <a:gd name="connsiteY22" fmla="*/ 138846 h 663349"/>
                <a:gd name="connsiteX23" fmla="*/ 351142 w 615600"/>
                <a:gd name="connsiteY23" fmla="*/ 75214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32104 w 615600"/>
                <a:gd name="connsiteY20" fmla="*/ 231821 h 663349"/>
                <a:gd name="connsiteX21" fmla="*/ 331633 w 615600"/>
                <a:gd name="connsiteY21" fmla="*/ 193139 h 663349"/>
                <a:gd name="connsiteX22" fmla="*/ 343598 w 615600"/>
                <a:gd name="connsiteY22" fmla="*/ 138846 h 663349"/>
                <a:gd name="connsiteX23" fmla="*/ 351142 w 615600"/>
                <a:gd name="connsiteY23" fmla="*/ 75214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161428 h 663349"/>
                <a:gd name="connsiteX1" fmla="*/ 474060 w 615600"/>
                <a:gd name="connsiteY1" fmla="*/ 47121 h 663349"/>
                <a:gd name="connsiteX2" fmla="*/ 443622 w 615600"/>
                <a:gd name="connsiteY2" fmla="*/ 27246 h 663349"/>
                <a:gd name="connsiteX3" fmla="*/ 391004 w 615600"/>
                <a:gd name="connsiteY3" fmla="*/ 4254 h 663349"/>
                <a:gd name="connsiteX4" fmla="*/ 302349 w 615600"/>
                <a:gd name="connsiteY4" fmla="*/ 3453 h 663349"/>
                <a:gd name="connsiteX5" fmla="*/ 135387 w 615600"/>
                <a:gd name="connsiteY5" fmla="*/ 40216 h 663349"/>
                <a:gd name="connsiteX6" fmla="*/ 10280 w 615600"/>
                <a:gd name="connsiteY6" fmla="*/ 107136 h 663349"/>
                <a:gd name="connsiteX7" fmla="*/ 23615 w 615600"/>
                <a:gd name="connsiteY7" fmla="*/ 119518 h 663349"/>
                <a:gd name="connsiteX8" fmla="*/ 250519 w 615600"/>
                <a:gd name="connsiteY8" fmla="*/ 35373 h 663349"/>
                <a:gd name="connsiteX9" fmla="*/ 161191 w 615600"/>
                <a:gd name="connsiteY9" fmla="*/ 112851 h 663349"/>
                <a:gd name="connsiteX10" fmla="*/ 102673 w 615600"/>
                <a:gd name="connsiteY10" fmla="*/ 256678 h 663349"/>
                <a:gd name="connsiteX11" fmla="*/ 120770 w 615600"/>
                <a:gd name="connsiteY11" fmla="*/ 259536 h 663349"/>
                <a:gd name="connsiteX12" fmla="*/ 196970 w 615600"/>
                <a:gd name="connsiteY12" fmla="*/ 148093 h 663349"/>
                <a:gd name="connsiteX13" fmla="*/ 287039 w 615600"/>
                <a:gd name="connsiteY13" fmla="*/ 74309 h 663349"/>
                <a:gd name="connsiteX14" fmla="*/ 281581 w 615600"/>
                <a:gd name="connsiteY14" fmla="*/ 141448 h 663349"/>
                <a:gd name="connsiteX15" fmla="*/ 261833 w 615600"/>
                <a:gd name="connsiteY15" fmla="*/ 275171 h 663349"/>
                <a:gd name="connsiteX16" fmla="*/ 249869 w 615600"/>
                <a:gd name="connsiteY16" fmla="*/ 374231 h 663349"/>
                <a:gd name="connsiteX17" fmla="*/ 263111 w 615600"/>
                <a:gd name="connsiteY17" fmla="*/ 660445 h 663349"/>
                <a:gd name="connsiteX18" fmla="*/ 270801 w 615600"/>
                <a:gd name="connsiteY18" fmla="*/ 663349 h 663349"/>
                <a:gd name="connsiteX19" fmla="*/ 327602 w 615600"/>
                <a:gd name="connsiteY19" fmla="*/ 326861 h 663349"/>
                <a:gd name="connsiteX20" fmla="*/ 328374 w 615600"/>
                <a:gd name="connsiteY20" fmla="*/ 237432 h 663349"/>
                <a:gd name="connsiteX21" fmla="*/ 331633 w 615600"/>
                <a:gd name="connsiteY21" fmla="*/ 193139 h 663349"/>
                <a:gd name="connsiteX22" fmla="*/ 343598 w 615600"/>
                <a:gd name="connsiteY22" fmla="*/ 138846 h 663349"/>
                <a:gd name="connsiteX23" fmla="*/ 351142 w 615600"/>
                <a:gd name="connsiteY23" fmla="*/ 75214 h 663349"/>
                <a:gd name="connsiteX24" fmla="*/ 444620 w 615600"/>
                <a:gd name="connsiteY24" fmla="*/ 303351 h 663349"/>
                <a:gd name="connsiteX25" fmla="*/ 461765 w 615600"/>
                <a:gd name="connsiteY25" fmla="*/ 303351 h 663349"/>
                <a:gd name="connsiteX26" fmla="*/ 432219 w 615600"/>
                <a:gd name="connsiteY26" fmla="*/ 164043 h 663349"/>
                <a:gd name="connsiteX27" fmla="*/ 400805 w 615600"/>
                <a:gd name="connsiteY27" fmla="*/ 66178 h 663349"/>
                <a:gd name="connsiteX28" fmla="*/ 600830 w 615600"/>
                <a:gd name="connsiteY28" fmla="*/ 170953 h 663349"/>
                <a:gd name="connsiteX29" fmla="*/ 615118 w 615600"/>
                <a:gd name="connsiteY29" fmla="*/ 161428 h 663349"/>
                <a:gd name="connsiteX0" fmla="*/ 615118 w 615600"/>
                <a:gd name="connsiteY0" fmla="*/ 202692 h 704613"/>
                <a:gd name="connsiteX1" fmla="*/ 474060 w 615600"/>
                <a:gd name="connsiteY1" fmla="*/ 88385 h 704613"/>
                <a:gd name="connsiteX2" fmla="*/ 443622 w 615600"/>
                <a:gd name="connsiteY2" fmla="*/ 68510 h 704613"/>
                <a:gd name="connsiteX3" fmla="*/ 391004 w 615600"/>
                <a:gd name="connsiteY3" fmla="*/ 45518 h 704613"/>
                <a:gd name="connsiteX4" fmla="*/ 302349 w 615600"/>
                <a:gd name="connsiteY4" fmla="*/ 44717 h 704613"/>
                <a:gd name="connsiteX5" fmla="*/ 198797 w 615600"/>
                <a:gd name="connsiteY5" fmla="*/ 2929 h 704613"/>
                <a:gd name="connsiteX6" fmla="*/ 10280 w 615600"/>
                <a:gd name="connsiteY6" fmla="*/ 148400 h 704613"/>
                <a:gd name="connsiteX7" fmla="*/ 23615 w 615600"/>
                <a:gd name="connsiteY7" fmla="*/ 160782 h 704613"/>
                <a:gd name="connsiteX8" fmla="*/ 250519 w 615600"/>
                <a:gd name="connsiteY8" fmla="*/ 76637 h 704613"/>
                <a:gd name="connsiteX9" fmla="*/ 161191 w 615600"/>
                <a:gd name="connsiteY9" fmla="*/ 154115 h 704613"/>
                <a:gd name="connsiteX10" fmla="*/ 102673 w 615600"/>
                <a:gd name="connsiteY10" fmla="*/ 297942 h 704613"/>
                <a:gd name="connsiteX11" fmla="*/ 120770 w 615600"/>
                <a:gd name="connsiteY11" fmla="*/ 300800 h 704613"/>
                <a:gd name="connsiteX12" fmla="*/ 196970 w 615600"/>
                <a:gd name="connsiteY12" fmla="*/ 189357 h 704613"/>
                <a:gd name="connsiteX13" fmla="*/ 287039 w 615600"/>
                <a:gd name="connsiteY13" fmla="*/ 115573 h 704613"/>
                <a:gd name="connsiteX14" fmla="*/ 281581 w 615600"/>
                <a:gd name="connsiteY14" fmla="*/ 182712 h 704613"/>
                <a:gd name="connsiteX15" fmla="*/ 261833 w 615600"/>
                <a:gd name="connsiteY15" fmla="*/ 316435 h 704613"/>
                <a:gd name="connsiteX16" fmla="*/ 249869 w 615600"/>
                <a:gd name="connsiteY16" fmla="*/ 415495 h 704613"/>
                <a:gd name="connsiteX17" fmla="*/ 263111 w 615600"/>
                <a:gd name="connsiteY17" fmla="*/ 701709 h 704613"/>
                <a:gd name="connsiteX18" fmla="*/ 270801 w 615600"/>
                <a:gd name="connsiteY18" fmla="*/ 704613 h 704613"/>
                <a:gd name="connsiteX19" fmla="*/ 327602 w 615600"/>
                <a:gd name="connsiteY19" fmla="*/ 368125 h 704613"/>
                <a:gd name="connsiteX20" fmla="*/ 328374 w 615600"/>
                <a:gd name="connsiteY20" fmla="*/ 278696 h 704613"/>
                <a:gd name="connsiteX21" fmla="*/ 331633 w 615600"/>
                <a:gd name="connsiteY21" fmla="*/ 234403 h 704613"/>
                <a:gd name="connsiteX22" fmla="*/ 343598 w 615600"/>
                <a:gd name="connsiteY22" fmla="*/ 180110 h 704613"/>
                <a:gd name="connsiteX23" fmla="*/ 351142 w 615600"/>
                <a:gd name="connsiteY23" fmla="*/ 116478 h 704613"/>
                <a:gd name="connsiteX24" fmla="*/ 444620 w 615600"/>
                <a:gd name="connsiteY24" fmla="*/ 344615 h 704613"/>
                <a:gd name="connsiteX25" fmla="*/ 461765 w 615600"/>
                <a:gd name="connsiteY25" fmla="*/ 344615 h 704613"/>
                <a:gd name="connsiteX26" fmla="*/ 432219 w 615600"/>
                <a:gd name="connsiteY26" fmla="*/ 205307 h 704613"/>
                <a:gd name="connsiteX27" fmla="*/ 400805 w 615600"/>
                <a:gd name="connsiteY27" fmla="*/ 107442 h 704613"/>
                <a:gd name="connsiteX28" fmla="*/ 600830 w 615600"/>
                <a:gd name="connsiteY28" fmla="*/ 212217 h 704613"/>
                <a:gd name="connsiteX29" fmla="*/ 615118 w 615600"/>
                <a:gd name="connsiteY29" fmla="*/ 202692 h 704613"/>
                <a:gd name="connsiteX0" fmla="*/ 595822 w 596304"/>
                <a:gd name="connsiteY0" fmla="*/ 269054 h 770975"/>
                <a:gd name="connsiteX1" fmla="*/ 454764 w 596304"/>
                <a:gd name="connsiteY1" fmla="*/ 154747 h 770975"/>
                <a:gd name="connsiteX2" fmla="*/ 424326 w 596304"/>
                <a:gd name="connsiteY2" fmla="*/ 134872 h 770975"/>
                <a:gd name="connsiteX3" fmla="*/ 371708 w 596304"/>
                <a:gd name="connsiteY3" fmla="*/ 111880 h 770975"/>
                <a:gd name="connsiteX4" fmla="*/ 283053 w 596304"/>
                <a:gd name="connsiteY4" fmla="*/ 111079 h 770975"/>
                <a:gd name="connsiteX5" fmla="*/ 179501 w 596304"/>
                <a:gd name="connsiteY5" fmla="*/ 69291 h 770975"/>
                <a:gd name="connsiteX6" fmla="*/ 78640 w 596304"/>
                <a:gd name="connsiteY6" fmla="*/ 10905 h 770975"/>
                <a:gd name="connsiteX7" fmla="*/ 4319 w 596304"/>
                <a:gd name="connsiteY7" fmla="*/ 227144 h 770975"/>
                <a:gd name="connsiteX8" fmla="*/ 231223 w 596304"/>
                <a:gd name="connsiteY8" fmla="*/ 142999 h 770975"/>
                <a:gd name="connsiteX9" fmla="*/ 141895 w 596304"/>
                <a:gd name="connsiteY9" fmla="*/ 220477 h 770975"/>
                <a:gd name="connsiteX10" fmla="*/ 83377 w 596304"/>
                <a:gd name="connsiteY10" fmla="*/ 364304 h 770975"/>
                <a:gd name="connsiteX11" fmla="*/ 101474 w 596304"/>
                <a:gd name="connsiteY11" fmla="*/ 367162 h 770975"/>
                <a:gd name="connsiteX12" fmla="*/ 177674 w 596304"/>
                <a:gd name="connsiteY12" fmla="*/ 255719 h 770975"/>
                <a:gd name="connsiteX13" fmla="*/ 267743 w 596304"/>
                <a:gd name="connsiteY13" fmla="*/ 181935 h 770975"/>
                <a:gd name="connsiteX14" fmla="*/ 262285 w 596304"/>
                <a:gd name="connsiteY14" fmla="*/ 249074 h 770975"/>
                <a:gd name="connsiteX15" fmla="*/ 242537 w 596304"/>
                <a:gd name="connsiteY15" fmla="*/ 382797 h 770975"/>
                <a:gd name="connsiteX16" fmla="*/ 230573 w 596304"/>
                <a:gd name="connsiteY16" fmla="*/ 481857 h 770975"/>
                <a:gd name="connsiteX17" fmla="*/ 243815 w 596304"/>
                <a:gd name="connsiteY17" fmla="*/ 768071 h 770975"/>
                <a:gd name="connsiteX18" fmla="*/ 251505 w 596304"/>
                <a:gd name="connsiteY18" fmla="*/ 770975 h 770975"/>
                <a:gd name="connsiteX19" fmla="*/ 308306 w 596304"/>
                <a:gd name="connsiteY19" fmla="*/ 434487 h 770975"/>
                <a:gd name="connsiteX20" fmla="*/ 309078 w 596304"/>
                <a:gd name="connsiteY20" fmla="*/ 345058 h 770975"/>
                <a:gd name="connsiteX21" fmla="*/ 312337 w 596304"/>
                <a:gd name="connsiteY21" fmla="*/ 300765 h 770975"/>
                <a:gd name="connsiteX22" fmla="*/ 324302 w 596304"/>
                <a:gd name="connsiteY22" fmla="*/ 246472 h 770975"/>
                <a:gd name="connsiteX23" fmla="*/ 331846 w 596304"/>
                <a:gd name="connsiteY23" fmla="*/ 182840 h 770975"/>
                <a:gd name="connsiteX24" fmla="*/ 425324 w 596304"/>
                <a:gd name="connsiteY24" fmla="*/ 410977 h 770975"/>
                <a:gd name="connsiteX25" fmla="*/ 442469 w 596304"/>
                <a:gd name="connsiteY25" fmla="*/ 410977 h 770975"/>
                <a:gd name="connsiteX26" fmla="*/ 412923 w 596304"/>
                <a:gd name="connsiteY26" fmla="*/ 271669 h 770975"/>
                <a:gd name="connsiteX27" fmla="*/ 381509 w 596304"/>
                <a:gd name="connsiteY27" fmla="*/ 173804 h 770975"/>
                <a:gd name="connsiteX28" fmla="*/ 581534 w 596304"/>
                <a:gd name="connsiteY28" fmla="*/ 278579 h 770975"/>
                <a:gd name="connsiteX29" fmla="*/ 595822 w 596304"/>
                <a:gd name="connsiteY29" fmla="*/ 269054 h 770975"/>
                <a:gd name="connsiteX0" fmla="*/ 517477 w 517959"/>
                <a:gd name="connsiteY0" fmla="*/ 269054 h 770975"/>
                <a:gd name="connsiteX1" fmla="*/ 376419 w 517959"/>
                <a:gd name="connsiteY1" fmla="*/ 154747 h 770975"/>
                <a:gd name="connsiteX2" fmla="*/ 345981 w 517959"/>
                <a:gd name="connsiteY2" fmla="*/ 134872 h 770975"/>
                <a:gd name="connsiteX3" fmla="*/ 293363 w 517959"/>
                <a:gd name="connsiteY3" fmla="*/ 111880 h 770975"/>
                <a:gd name="connsiteX4" fmla="*/ 204708 w 517959"/>
                <a:gd name="connsiteY4" fmla="*/ 111079 h 770975"/>
                <a:gd name="connsiteX5" fmla="*/ 101156 w 517959"/>
                <a:gd name="connsiteY5" fmla="*/ 69291 h 770975"/>
                <a:gd name="connsiteX6" fmla="*/ 295 w 517959"/>
                <a:gd name="connsiteY6" fmla="*/ 10905 h 770975"/>
                <a:gd name="connsiteX7" fmla="*/ 75176 w 517959"/>
                <a:gd name="connsiteY7" fmla="*/ 101838 h 770975"/>
                <a:gd name="connsiteX8" fmla="*/ 152878 w 517959"/>
                <a:gd name="connsiteY8" fmla="*/ 142999 h 770975"/>
                <a:gd name="connsiteX9" fmla="*/ 63550 w 517959"/>
                <a:gd name="connsiteY9" fmla="*/ 220477 h 770975"/>
                <a:gd name="connsiteX10" fmla="*/ 5032 w 517959"/>
                <a:gd name="connsiteY10" fmla="*/ 364304 h 770975"/>
                <a:gd name="connsiteX11" fmla="*/ 23129 w 517959"/>
                <a:gd name="connsiteY11" fmla="*/ 367162 h 770975"/>
                <a:gd name="connsiteX12" fmla="*/ 99329 w 517959"/>
                <a:gd name="connsiteY12" fmla="*/ 255719 h 770975"/>
                <a:gd name="connsiteX13" fmla="*/ 189398 w 517959"/>
                <a:gd name="connsiteY13" fmla="*/ 181935 h 770975"/>
                <a:gd name="connsiteX14" fmla="*/ 183940 w 517959"/>
                <a:gd name="connsiteY14" fmla="*/ 249074 h 770975"/>
                <a:gd name="connsiteX15" fmla="*/ 164192 w 517959"/>
                <a:gd name="connsiteY15" fmla="*/ 382797 h 770975"/>
                <a:gd name="connsiteX16" fmla="*/ 152228 w 517959"/>
                <a:gd name="connsiteY16" fmla="*/ 481857 h 770975"/>
                <a:gd name="connsiteX17" fmla="*/ 165470 w 517959"/>
                <a:gd name="connsiteY17" fmla="*/ 768071 h 770975"/>
                <a:gd name="connsiteX18" fmla="*/ 173160 w 517959"/>
                <a:gd name="connsiteY18" fmla="*/ 770975 h 770975"/>
                <a:gd name="connsiteX19" fmla="*/ 229961 w 517959"/>
                <a:gd name="connsiteY19" fmla="*/ 434487 h 770975"/>
                <a:gd name="connsiteX20" fmla="*/ 230733 w 517959"/>
                <a:gd name="connsiteY20" fmla="*/ 345058 h 770975"/>
                <a:gd name="connsiteX21" fmla="*/ 233992 w 517959"/>
                <a:gd name="connsiteY21" fmla="*/ 300765 h 770975"/>
                <a:gd name="connsiteX22" fmla="*/ 245957 w 517959"/>
                <a:gd name="connsiteY22" fmla="*/ 246472 h 770975"/>
                <a:gd name="connsiteX23" fmla="*/ 253501 w 517959"/>
                <a:gd name="connsiteY23" fmla="*/ 182840 h 770975"/>
                <a:gd name="connsiteX24" fmla="*/ 346979 w 517959"/>
                <a:gd name="connsiteY24" fmla="*/ 410977 h 770975"/>
                <a:gd name="connsiteX25" fmla="*/ 364124 w 517959"/>
                <a:gd name="connsiteY25" fmla="*/ 410977 h 770975"/>
                <a:gd name="connsiteX26" fmla="*/ 334578 w 517959"/>
                <a:gd name="connsiteY26" fmla="*/ 271669 h 770975"/>
                <a:gd name="connsiteX27" fmla="*/ 303164 w 517959"/>
                <a:gd name="connsiteY27" fmla="*/ 173804 h 770975"/>
                <a:gd name="connsiteX28" fmla="*/ 503189 w 517959"/>
                <a:gd name="connsiteY28" fmla="*/ 278579 h 770975"/>
                <a:gd name="connsiteX29" fmla="*/ 517477 w 517959"/>
                <a:gd name="connsiteY29" fmla="*/ 269054 h 770975"/>
                <a:gd name="connsiteX0" fmla="*/ 517468 w 517950"/>
                <a:gd name="connsiteY0" fmla="*/ 269054 h 770975"/>
                <a:gd name="connsiteX1" fmla="*/ 376410 w 517950"/>
                <a:gd name="connsiteY1" fmla="*/ 154747 h 770975"/>
                <a:gd name="connsiteX2" fmla="*/ 345972 w 517950"/>
                <a:gd name="connsiteY2" fmla="*/ 134872 h 770975"/>
                <a:gd name="connsiteX3" fmla="*/ 293354 w 517950"/>
                <a:gd name="connsiteY3" fmla="*/ 111880 h 770975"/>
                <a:gd name="connsiteX4" fmla="*/ 204699 w 517950"/>
                <a:gd name="connsiteY4" fmla="*/ 111079 h 770975"/>
                <a:gd name="connsiteX5" fmla="*/ 101147 w 517950"/>
                <a:gd name="connsiteY5" fmla="*/ 69291 h 770975"/>
                <a:gd name="connsiteX6" fmla="*/ 286 w 517950"/>
                <a:gd name="connsiteY6" fmla="*/ 10905 h 770975"/>
                <a:gd name="connsiteX7" fmla="*/ 75167 w 517950"/>
                <a:gd name="connsiteY7" fmla="*/ 101838 h 770975"/>
                <a:gd name="connsiteX8" fmla="*/ 141679 w 517950"/>
                <a:gd name="connsiteY8" fmla="*/ 150480 h 770975"/>
                <a:gd name="connsiteX9" fmla="*/ 63541 w 517950"/>
                <a:gd name="connsiteY9" fmla="*/ 220477 h 770975"/>
                <a:gd name="connsiteX10" fmla="*/ 5023 w 517950"/>
                <a:gd name="connsiteY10" fmla="*/ 364304 h 770975"/>
                <a:gd name="connsiteX11" fmla="*/ 23120 w 517950"/>
                <a:gd name="connsiteY11" fmla="*/ 367162 h 770975"/>
                <a:gd name="connsiteX12" fmla="*/ 99320 w 517950"/>
                <a:gd name="connsiteY12" fmla="*/ 255719 h 770975"/>
                <a:gd name="connsiteX13" fmla="*/ 189389 w 517950"/>
                <a:gd name="connsiteY13" fmla="*/ 181935 h 770975"/>
                <a:gd name="connsiteX14" fmla="*/ 183931 w 517950"/>
                <a:gd name="connsiteY14" fmla="*/ 249074 h 770975"/>
                <a:gd name="connsiteX15" fmla="*/ 164183 w 517950"/>
                <a:gd name="connsiteY15" fmla="*/ 382797 h 770975"/>
                <a:gd name="connsiteX16" fmla="*/ 152219 w 517950"/>
                <a:gd name="connsiteY16" fmla="*/ 481857 h 770975"/>
                <a:gd name="connsiteX17" fmla="*/ 165461 w 517950"/>
                <a:gd name="connsiteY17" fmla="*/ 768071 h 770975"/>
                <a:gd name="connsiteX18" fmla="*/ 173151 w 517950"/>
                <a:gd name="connsiteY18" fmla="*/ 770975 h 770975"/>
                <a:gd name="connsiteX19" fmla="*/ 229952 w 517950"/>
                <a:gd name="connsiteY19" fmla="*/ 434487 h 770975"/>
                <a:gd name="connsiteX20" fmla="*/ 230724 w 517950"/>
                <a:gd name="connsiteY20" fmla="*/ 345058 h 770975"/>
                <a:gd name="connsiteX21" fmla="*/ 233983 w 517950"/>
                <a:gd name="connsiteY21" fmla="*/ 300765 h 770975"/>
                <a:gd name="connsiteX22" fmla="*/ 245948 w 517950"/>
                <a:gd name="connsiteY22" fmla="*/ 246472 h 770975"/>
                <a:gd name="connsiteX23" fmla="*/ 253492 w 517950"/>
                <a:gd name="connsiteY23" fmla="*/ 182840 h 770975"/>
                <a:gd name="connsiteX24" fmla="*/ 346970 w 517950"/>
                <a:gd name="connsiteY24" fmla="*/ 410977 h 770975"/>
                <a:gd name="connsiteX25" fmla="*/ 364115 w 517950"/>
                <a:gd name="connsiteY25" fmla="*/ 410977 h 770975"/>
                <a:gd name="connsiteX26" fmla="*/ 334569 w 517950"/>
                <a:gd name="connsiteY26" fmla="*/ 271669 h 770975"/>
                <a:gd name="connsiteX27" fmla="*/ 303155 w 517950"/>
                <a:gd name="connsiteY27" fmla="*/ 173804 h 770975"/>
                <a:gd name="connsiteX28" fmla="*/ 503180 w 517950"/>
                <a:gd name="connsiteY28" fmla="*/ 278579 h 770975"/>
                <a:gd name="connsiteX29" fmla="*/ 517468 w 517950"/>
                <a:gd name="connsiteY29" fmla="*/ 269054 h 770975"/>
                <a:gd name="connsiteX0" fmla="*/ 517468 w 517950"/>
                <a:gd name="connsiteY0" fmla="*/ 269054 h 770975"/>
                <a:gd name="connsiteX1" fmla="*/ 376410 w 517950"/>
                <a:gd name="connsiteY1" fmla="*/ 154747 h 770975"/>
                <a:gd name="connsiteX2" fmla="*/ 345972 w 517950"/>
                <a:gd name="connsiteY2" fmla="*/ 134872 h 770975"/>
                <a:gd name="connsiteX3" fmla="*/ 293354 w 517950"/>
                <a:gd name="connsiteY3" fmla="*/ 111880 h 770975"/>
                <a:gd name="connsiteX4" fmla="*/ 204699 w 517950"/>
                <a:gd name="connsiteY4" fmla="*/ 111079 h 770975"/>
                <a:gd name="connsiteX5" fmla="*/ 101147 w 517950"/>
                <a:gd name="connsiteY5" fmla="*/ 69291 h 770975"/>
                <a:gd name="connsiteX6" fmla="*/ 286 w 517950"/>
                <a:gd name="connsiteY6" fmla="*/ 10905 h 770975"/>
                <a:gd name="connsiteX7" fmla="*/ 75167 w 517950"/>
                <a:gd name="connsiteY7" fmla="*/ 101838 h 770975"/>
                <a:gd name="connsiteX8" fmla="*/ 141679 w 517950"/>
                <a:gd name="connsiteY8" fmla="*/ 150480 h 770975"/>
                <a:gd name="connsiteX9" fmla="*/ 63541 w 517950"/>
                <a:gd name="connsiteY9" fmla="*/ 220477 h 770975"/>
                <a:gd name="connsiteX10" fmla="*/ 5023 w 517950"/>
                <a:gd name="connsiteY10" fmla="*/ 364304 h 770975"/>
                <a:gd name="connsiteX11" fmla="*/ 23120 w 517950"/>
                <a:gd name="connsiteY11" fmla="*/ 367162 h 770975"/>
                <a:gd name="connsiteX12" fmla="*/ 99320 w 517950"/>
                <a:gd name="connsiteY12" fmla="*/ 255719 h 770975"/>
                <a:gd name="connsiteX13" fmla="*/ 189389 w 517950"/>
                <a:gd name="connsiteY13" fmla="*/ 181935 h 770975"/>
                <a:gd name="connsiteX14" fmla="*/ 183931 w 517950"/>
                <a:gd name="connsiteY14" fmla="*/ 249074 h 770975"/>
                <a:gd name="connsiteX15" fmla="*/ 164183 w 517950"/>
                <a:gd name="connsiteY15" fmla="*/ 382797 h 770975"/>
                <a:gd name="connsiteX16" fmla="*/ 152219 w 517950"/>
                <a:gd name="connsiteY16" fmla="*/ 481857 h 770975"/>
                <a:gd name="connsiteX17" fmla="*/ 165461 w 517950"/>
                <a:gd name="connsiteY17" fmla="*/ 768071 h 770975"/>
                <a:gd name="connsiteX18" fmla="*/ 173151 w 517950"/>
                <a:gd name="connsiteY18" fmla="*/ 770975 h 770975"/>
                <a:gd name="connsiteX19" fmla="*/ 229952 w 517950"/>
                <a:gd name="connsiteY19" fmla="*/ 434487 h 770975"/>
                <a:gd name="connsiteX20" fmla="*/ 230724 w 517950"/>
                <a:gd name="connsiteY20" fmla="*/ 345058 h 770975"/>
                <a:gd name="connsiteX21" fmla="*/ 233983 w 517950"/>
                <a:gd name="connsiteY21" fmla="*/ 300765 h 770975"/>
                <a:gd name="connsiteX22" fmla="*/ 245948 w 517950"/>
                <a:gd name="connsiteY22" fmla="*/ 246472 h 770975"/>
                <a:gd name="connsiteX23" fmla="*/ 253492 w 517950"/>
                <a:gd name="connsiteY23" fmla="*/ 182840 h 770975"/>
                <a:gd name="connsiteX24" fmla="*/ 346970 w 517950"/>
                <a:gd name="connsiteY24" fmla="*/ 410977 h 770975"/>
                <a:gd name="connsiteX25" fmla="*/ 364115 w 517950"/>
                <a:gd name="connsiteY25" fmla="*/ 410977 h 770975"/>
                <a:gd name="connsiteX26" fmla="*/ 334569 w 517950"/>
                <a:gd name="connsiteY26" fmla="*/ 271669 h 770975"/>
                <a:gd name="connsiteX27" fmla="*/ 303155 w 517950"/>
                <a:gd name="connsiteY27" fmla="*/ 173804 h 770975"/>
                <a:gd name="connsiteX28" fmla="*/ 503180 w 517950"/>
                <a:gd name="connsiteY28" fmla="*/ 278579 h 770975"/>
                <a:gd name="connsiteX29" fmla="*/ 517468 w 517950"/>
                <a:gd name="connsiteY29" fmla="*/ 269054 h 770975"/>
                <a:gd name="connsiteX0" fmla="*/ 517468 w 517950"/>
                <a:gd name="connsiteY0" fmla="*/ 269054 h 770975"/>
                <a:gd name="connsiteX1" fmla="*/ 376410 w 517950"/>
                <a:gd name="connsiteY1" fmla="*/ 154747 h 770975"/>
                <a:gd name="connsiteX2" fmla="*/ 345972 w 517950"/>
                <a:gd name="connsiteY2" fmla="*/ 134872 h 770975"/>
                <a:gd name="connsiteX3" fmla="*/ 293354 w 517950"/>
                <a:gd name="connsiteY3" fmla="*/ 111880 h 770975"/>
                <a:gd name="connsiteX4" fmla="*/ 204699 w 517950"/>
                <a:gd name="connsiteY4" fmla="*/ 111079 h 770975"/>
                <a:gd name="connsiteX5" fmla="*/ 101147 w 517950"/>
                <a:gd name="connsiteY5" fmla="*/ 69291 h 770975"/>
                <a:gd name="connsiteX6" fmla="*/ 286 w 517950"/>
                <a:gd name="connsiteY6" fmla="*/ 10905 h 770975"/>
                <a:gd name="connsiteX7" fmla="*/ 75167 w 517950"/>
                <a:gd name="connsiteY7" fmla="*/ 101838 h 770975"/>
                <a:gd name="connsiteX8" fmla="*/ 141679 w 517950"/>
                <a:gd name="connsiteY8" fmla="*/ 150480 h 770975"/>
                <a:gd name="connsiteX9" fmla="*/ 93381 w 517950"/>
                <a:gd name="connsiteY9" fmla="*/ 212996 h 770975"/>
                <a:gd name="connsiteX10" fmla="*/ 5023 w 517950"/>
                <a:gd name="connsiteY10" fmla="*/ 364304 h 770975"/>
                <a:gd name="connsiteX11" fmla="*/ 23120 w 517950"/>
                <a:gd name="connsiteY11" fmla="*/ 367162 h 770975"/>
                <a:gd name="connsiteX12" fmla="*/ 99320 w 517950"/>
                <a:gd name="connsiteY12" fmla="*/ 255719 h 770975"/>
                <a:gd name="connsiteX13" fmla="*/ 189389 w 517950"/>
                <a:gd name="connsiteY13" fmla="*/ 181935 h 770975"/>
                <a:gd name="connsiteX14" fmla="*/ 183931 w 517950"/>
                <a:gd name="connsiteY14" fmla="*/ 249074 h 770975"/>
                <a:gd name="connsiteX15" fmla="*/ 164183 w 517950"/>
                <a:gd name="connsiteY15" fmla="*/ 382797 h 770975"/>
                <a:gd name="connsiteX16" fmla="*/ 152219 w 517950"/>
                <a:gd name="connsiteY16" fmla="*/ 481857 h 770975"/>
                <a:gd name="connsiteX17" fmla="*/ 165461 w 517950"/>
                <a:gd name="connsiteY17" fmla="*/ 768071 h 770975"/>
                <a:gd name="connsiteX18" fmla="*/ 173151 w 517950"/>
                <a:gd name="connsiteY18" fmla="*/ 770975 h 770975"/>
                <a:gd name="connsiteX19" fmla="*/ 229952 w 517950"/>
                <a:gd name="connsiteY19" fmla="*/ 434487 h 770975"/>
                <a:gd name="connsiteX20" fmla="*/ 230724 w 517950"/>
                <a:gd name="connsiteY20" fmla="*/ 345058 h 770975"/>
                <a:gd name="connsiteX21" fmla="*/ 233983 w 517950"/>
                <a:gd name="connsiteY21" fmla="*/ 300765 h 770975"/>
                <a:gd name="connsiteX22" fmla="*/ 245948 w 517950"/>
                <a:gd name="connsiteY22" fmla="*/ 246472 h 770975"/>
                <a:gd name="connsiteX23" fmla="*/ 253492 w 517950"/>
                <a:gd name="connsiteY23" fmla="*/ 182840 h 770975"/>
                <a:gd name="connsiteX24" fmla="*/ 346970 w 517950"/>
                <a:gd name="connsiteY24" fmla="*/ 410977 h 770975"/>
                <a:gd name="connsiteX25" fmla="*/ 364115 w 517950"/>
                <a:gd name="connsiteY25" fmla="*/ 410977 h 770975"/>
                <a:gd name="connsiteX26" fmla="*/ 334569 w 517950"/>
                <a:gd name="connsiteY26" fmla="*/ 271669 h 770975"/>
                <a:gd name="connsiteX27" fmla="*/ 303155 w 517950"/>
                <a:gd name="connsiteY27" fmla="*/ 173804 h 770975"/>
                <a:gd name="connsiteX28" fmla="*/ 503180 w 517950"/>
                <a:gd name="connsiteY28" fmla="*/ 278579 h 770975"/>
                <a:gd name="connsiteX29" fmla="*/ 517468 w 517950"/>
                <a:gd name="connsiteY29" fmla="*/ 269054 h 770975"/>
                <a:gd name="connsiteX0" fmla="*/ 517468 w 517950"/>
                <a:gd name="connsiteY0" fmla="*/ 269054 h 770975"/>
                <a:gd name="connsiteX1" fmla="*/ 376410 w 517950"/>
                <a:gd name="connsiteY1" fmla="*/ 154747 h 770975"/>
                <a:gd name="connsiteX2" fmla="*/ 293751 w 517950"/>
                <a:gd name="connsiteY2" fmla="*/ 11436 h 770975"/>
                <a:gd name="connsiteX3" fmla="*/ 293354 w 517950"/>
                <a:gd name="connsiteY3" fmla="*/ 111880 h 770975"/>
                <a:gd name="connsiteX4" fmla="*/ 204699 w 517950"/>
                <a:gd name="connsiteY4" fmla="*/ 111079 h 770975"/>
                <a:gd name="connsiteX5" fmla="*/ 101147 w 517950"/>
                <a:gd name="connsiteY5" fmla="*/ 69291 h 770975"/>
                <a:gd name="connsiteX6" fmla="*/ 286 w 517950"/>
                <a:gd name="connsiteY6" fmla="*/ 10905 h 770975"/>
                <a:gd name="connsiteX7" fmla="*/ 75167 w 517950"/>
                <a:gd name="connsiteY7" fmla="*/ 101838 h 770975"/>
                <a:gd name="connsiteX8" fmla="*/ 141679 w 517950"/>
                <a:gd name="connsiteY8" fmla="*/ 150480 h 770975"/>
                <a:gd name="connsiteX9" fmla="*/ 93381 w 517950"/>
                <a:gd name="connsiteY9" fmla="*/ 212996 h 770975"/>
                <a:gd name="connsiteX10" fmla="*/ 5023 w 517950"/>
                <a:gd name="connsiteY10" fmla="*/ 364304 h 770975"/>
                <a:gd name="connsiteX11" fmla="*/ 23120 w 517950"/>
                <a:gd name="connsiteY11" fmla="*/ 367162 h 770975"/>
                <a:gd name="connsiteX12" fmla="*/ 99320 w 517950"/>
                <a:gd name="connsiteY12" fmla="*/ 255719 h 770975"/>
                <a:gd name="connsiteX13" fmla="*/ 189389 w 517950"/>
                <a:gd name="connsiteY13" fmla="*/ 181935 h 770975"/>
                <a:gd name="connsiteX14" fmla="*/ 183931 w 517950"/>
                <a:gd name="connsiteY14" fmla="*/ 249074 h 770975"/>
                <a:gd name="connsiteX15" fmla="*/ 164183 w 517950"/>
                <a:gd name="connsiteY15" fmla="*/ 382797 h 770975"/>
                <a:gd name="connsiteX16" fmla="*/ 152219 w 517950"/>
                <a:gd name="connsiteY16" fmla="*/ 481857 h 770975"/>
                <a:gd name="connsiteX17" fmla="*/ 165461 w 517950"/>
                <a:gd name="connsiteY17" fmla="*/ 768071 h 770975"/>
                <a:gd name="connsiteX18" fmla="*/ 173151 w 517950"/>
                <a:gd name="connsiteY18" fmla="*/ 770975 h 770975"/>
                <a:gd name="connsiteX19" fmla="*/ 229952 w 517950"/>
                <a:gd name="connsiteY19" fmla="*/ 434487 h 770975"/>
                <a:gd name="connsiteX20" fmla="*/ 230724 w 517950"/>
                <a:gd name="connsiteY20" fmla="*/ 345058 h 770975"/>
                <a:gd name="connsiteX21" fmla="*/ 233983 w 517950"/>
                <a:gd name="connsiteY21" fmla="*/ 300765 h 770975"/>
                <a:gd name="connsiteX22" fmla="*/ 245948 w 517950"/>
                <a:gd name="connsiteY22" fmla="*/ 246472 h 770975"/>
                <a:gd name="connsiteX23" fmla="*/ 253492 w 517950"/>
                <a:gd name="connsiteY23" fmla="*/ 182840 h 770975"/>
                <a:gd name="connsiteX24" fmla="*/ 346970 w 517950"/>
                <a:gd name="connsiteY24" fmla="*/ 410977 h 770975"/>
                <a:gd name="connsiteX25" fmla="*/ 364115 w 517950"/>
                <a:gd name="connsiteY25" fmla="*/ 410977 h 770975"/>
                <a:gd name="connsiteX26" fmla="*/ 334569 w 517950"/>
                <a:gd name="connsiteY26" fmla="*/ 271669 h 770975"/>
                <a:gd name="connsiteX27" fmla="*/ 303155 w 517950"/>
                <a:gd name="connsiteY27" fmla="*/ 173804 h 770975"/>
                <a:gd name="connsiteX28" fmla="*/ 503180 w 517950"/>
                <a:gd name="connsiteY28" fmla="*/ 278579 h 770975"/>
                <a:gd name="connsiteX29" fmla="*/ 517468 w 517950"/>
                <a:gd name="connsiteY29" fmla="*/ 269054 h 770975"/>
                <a:gd name="connsiteX0" fmla="*/ 517468 w 517950"/>
                <a:gd name="connsiteY0" fmla="*/ 292116 h 794037"/>
                <a:gd name="connsiteX1" fmla="*/ 348435 w 517950"/>
                <a:gd name="connsiteY1" fmla="*/ 11357 h 794037"/>
                <a:gd name="connsiteX2" fmla="*/ 293751 w 517950"/>
                <a:gd name="connsiteY2" fmla="*/ 34498 h 794037"/>
                <a:gd name="connsiteX3" fmla="*/ 293354 w 517950"/>
                <a:gd name="connsiteY3" fmla="*/ 134942 h 794037"/>
                <a:gd name="connsiteX4" fmla="*/ 204699 w 517950"/>
                <a:gd name="connsiteY4" fmla="*/ 134141 h 794037"/>
                <a:gd name="connsiteX5" fmla="*/ 101147 w 517950"/>
                <a:gd name="connsiteY5" fmla="*/ 92353 h 794037"/>
                <a:gd name="connsiteX6" fmla="*/ 286 w 517950"/>
                <a:gd name="connsiteY6" fmla="*/ 33967 h 794037"/>
                <a:gd name="connsiteX7" fmla="*/ 75167 w 517950"/>
                <a:gd name="connsiteY7" fmla="*/ 124900 h 794037"/>
                <a:gd name="connsiteX8" fmla="*/ 141679 w 517950"/>
                <a:gd name="connsiteY8" fmla="*/ 173542 h 794037"/>
                <a:gd name="connsiteX9" fmla="*/ 93381 w 517950"/>
                <a:gd name="connsiteY9" fmla="*/ 236058 h 794037"/>
                <a:gd name="connsiteX10" fmla="*/ 5023 w 517950"/>
                <a:gd name="connsiteY10" fmla="*/ 387366 h 794037"/>
                <a:gd name="connsiteX11" fmla="*/ 23120 w 517950"/>
                <a:gd name="connsiteY11" fmla="*/ 390224 h 794037"/>
                <a:gd name="connsiteX12" fmla="*/ 99320 w 517950"/>
                <a:gd name="connsiteY12" fmla="*/ 278781 h 794037"/>
                <a:gd name="connsiteX13" fmla="*/ 189389 w 517950"/>
                <a:gd name="connsiteY13" fmla="*/ 204997 h 794037"/>
                <a:gd name="connsiteX14" fmla="*/ 183931 w 517950"/>
                <a:gd name="connsiteY14" fmla="*/ 272136 h 794037"/>
                <a:gd name="connsiteX15" fmla="*/ 164183 w 517950"/>
                <a:gd name="connsiteY15" fmla="*/ 405859 h 794037"/>
                <a:gd name="connsiteX16" fmla="*/ 152219 w 517950"/>
                <a:gd name="connsiteY16" fmla="*/ 504919 h 794037"/>
                <a:gd name="connsiteX17" fmla="*/ 165461 w 517950"/>
                <a:gd name="connsiteY17" fmla="*/ 791133 h 794037"/>
                <a:gd name="connsiteX18" fmla="*/ 173151 w 517950"/>
                <a:gd name="connsiteY18" fmla="*/ 794037 h 794037"/>
                <a:gd name="connsiteX19" fmla="*/ 229952 w 517950"/>
                <a:gd name="connsiteY19" fmla="*/ 457549 h 794037"/>
                <a:gd name="connsiteX20" fmla="*/ 230724 w 517950"/>
                <a:gd name="connsiteY20" fmla="*/ 368120 h 794037"/>
                <a:gd name="connsiteX21" fmla="*/ 233983 w 517950"/>
                <a:gd name="connsiteY21" fmla="*/ 323827 h 794037"/>
                <a:gd name="connsiteX22" fmla="*/ 245948 w 517950"/>
                <a:gd name="connsiteY22" fmla="*/ 269534 h 794037"/>
                <a:gd name="connsiteX23" fmla="*/ 253492 w 517950"/>
                <a:gd name="connsiteY23" fmla="*/ 205902 h 794037"/>
                <a:gd name="connsiteX24" fmla="*/ 346970 w 517950"/>
                <a:gd name="connsiteY24" fmla="*/ 434039 h 794037"/>
                <a:gd name="connsiteX25" fmla="*/ 364115 w 517950"/>
                <a:gd name="connsiteY25" fmla="*/ 434039 h 794037"/>
                <a:gd name="connsiteX26" fmla="*/ 334569 w 517950"/>
                <a:gd name="connsiteY26" fmla="*/ 294731 h 794037"/>
                <a:gd name="connsiteX27" fmla="*/ 303155 w 517950"/>
                <a:gd name="connsiteY27" fmla="*/ 196866 h 794037"/>
                <a:gd name="connsiteX28" fmla="*/ 503180 w 517950"/>
                <a:gd name="connsiteY28" fmla="*/ 301641 h 794037"/>
                <a:gd name="connsiteX29" fmla="*/ 517468 w 517950"/>
                <a:gd name="connsiteY29" fmla="*/ 292116 h 794037"/>
                <a:gd name="connsiteX0" fmla="*/ 392512 w 503460"/>
                <a:gd name="connsiteY0" fmla="*/ 16071 h 839675"/>
                <a:gd name="connsiteX1" fmla="*/ 348435 w 503460"/>
                <a:gd name="connsiteY1" fmla="*/ 56995 h 839675"/>
                <a:gd name="connsiteX2" fmla="*/ 293751 w 503460"/>
                <a:gd name="connsiteY2" fmla="*/ 80136 h 839675"/>
                <a:gd name="connsiteX3" fmla="*/ 293354 w 503460"/>
                <a:gd name="connsiteY3" fmla="*/ 180580 h 839675"/>
                <a:gd name="connsiteX4" fmla="*/ 204699 w 503460"/>
                <a:gd name="connsiteY4" fmla="*/ 179779 h 839675"/>
                <a:gd name="connsiteX5" fmla="*/ 101147 w 503460"/>
                <a:gd name="connsiteY5" fmla="*/ 137991 h 839675"/>
                <a:gd name="connsiteX6" fmla="*/ 286 w 503460"/>
                <a:gd name="connsiteY6" fmla="*/ 79605 h 839675"/>
                <a:gd name="connsiteX7" fmla="*/ 75167 w 503460"/>
                <a:gd name="connsiteY7" fmla="*/ 170538 h 839675"/>
                <a:gd name="connsiteX8" fmla="*/ 141679 w 503460"/>
                <a:gd name="connsiteY8" fmla="*/ 219180 h 839675"/>
                <a:gd name="connsiteX9" fmla="*/ 93381 w 503460"/>
                <a:gd name="connsiteY9" fmla="*/ 281696 h 839675"/>
                <a:gd name="connsiteX10" fmla="*/ 5023 w 503460"/>
                <a:gd name="connsiteY10" fmla="*/ 433004 h 839675"/>
                <a:gd name="connsiteX11" fmla="*/ 23120 w 503460"/>
                <a:gd name="connsiteY11" fmla="*/ 435862 h 839675"/>
                <a:gd name="connsiteX12" fmla="*/ 99320 w 503460"/>
                <a:gd name="connsiteY12" fmla="*/ 324419 h 839675"/>
                <a:gd name="connsiteX13" fmla="*/ 189389 w 503460"/>
                <a:gd name="connsiteY13" fmla="*/ 250635 h 839675"/>
                <a:gd name="connsiteX14" fmla="*/ 183931 w 503460"/>
                <a:gd name="connsiteY14" fmla="*/ 317774 h 839675"/>
                <a:gd name="connsiteX15" fmla="*/ 164183 w 503460"/>
                <a:gd name="connsiteY15" fmla="*/ 451497 h 839675"/>
                <a:gd name="connsiteX16" fmla="*/ 152219 w 503460"/>
                <a:gd name="connsiteY16" fmla="*/ 550557 h 839675"/>
                <a:gd name="connsiteX17" fmla="*/ 165461 w 503460"/>
                <a:gd name="connsiteY17" fmla="*/ 836771 h 839675"/>
                <a:gd name="connsiteX18" fmla="*/ 173151 w 503460"/>
                <a:gd name="connsiteY18" fmla="*/ 839675 h 839675"/>
                <a:gd name="connsiteX19" fmla="*/ 229952 w 503460"/>
                <a:gd name="connsiteY19" fmla="*/ 503187 h 839675"/>
                <a:gd name="connsiteX20" fmla="*/ 230724 w 503460"/>
                <a:gd name="connsiteY20" fmla="*/ 413758 h 839675"/>
                <a:gd name="connsiteX21" fmla="*/ 233983 w 503460"/>
                <a:gd name="connsiteY21" fmla="*/ 369465 h 839675"/>
                <a:gd name="connsiteX22" fmla="*/ 245948 w 503460"/>
                <a:gd name="connsiteY22" fmla="*/ 315172 h 839675"/>
                <a:gd name="connsiteX23" fmla="*/ 253492 w 503460"/>
                <a:gd name="connsiteY23" fmla="*/ 251540 h 839675"/>
                <a:gd name="connsiteX24" fmla="*/ 346970 w 503460"/>
                <a:gd name="connsiteY24" fmla="*/ 479677 h 839675"/>
                <a:gd name="connsiteX25" fmla="*/ 364115 w 503460"/>
                <a:gd name="connsiteY25" fmla="*/ 479677 h 839675"/>
                <a:gd name="connsiteX26" fmla="*/ 334569 w 503460"/>
                <a:gd name="connsiteY26" fmla="*/ 340369 h 839675"/>
                <a:gd name="connsiteX27" fmla="*/ 303155 w 503460"/>
                <a:gd name="connsiteY27" fmla="*/ 242504 h 839675"/>
                <a:gd name="connsiteX28" fmla="*/ 503180 w 503460"/>
                <a:gd name="connsiteY28" fmla="*/ 347279 h 839675"/>
                <a:gd name="connsiteX29" fmla="*/ 392512 w 503460"/>
                <a:gd name="connsiteY29" fmla="*/ 16071 h 839675"/>
                <a:gd name="connsiteX0" fmla="*/ 392512 w 407702"/>
                <a:gd name="connsiteY0" fmla="*/ 16071 h 839675"/>
                <a:gd name="connsiteX1" fmla="*/ 348435 w 407702"/>
                <a:gd name="connsiteY1" fmla="*/ 56995 h 839675"/>
                <a:gd name="connsiteX2" fmla="*/ 293751 w 407702"/>
                <a:gd name="connsiteY2" fmla="*/ 80136 h 839675"/>
                <a:gd name="connsiteX3" fmla="*/ 293354 w 407702"/>
                <a:gd name="connsiteY3" fmla="*/ 180580 h 839675"/>
                <a:gd name="connsiteX4" fmla="*/ 204699 w 407702"/>
                <a:gd name="connsiteY4" fmla="*/ 179779 h 839675"/>
                <a:gd name="connsiteX5" fmla="*/ 101147 w 407702"/>
                <a:gd name="connsiteY5" fmla="*/ 137991 h 839675"/>
                <a:gd name="connsiteX6" fmla="*/ 286 w 407702"/>
                <a:gd name="connsiteY6" fmla="*/ 79605 h 839675"/>
                <a:gd name="connsiteX7" fmla="*/ 75167 w 407702"/>
                <a:gd name="connsiteY7" fmla="*/ 170538 h 839675"/>
                <a:gd name="connsiteX8" fmla="*/ 141679 w 407702"/>
                <a:gd name="connsiteY8" fmla="*/ 219180 h 839675"/>
                <a:gd name="connsiteX9" fmla="*/ 93381 w 407702"/>
                <a:gd name="connsiteY9" fmla="*/ 281696 h 839675"/>
                <a:gd name="connsiteX10" fmla="*/ 5023 w 407702"/>
                <a:gd name="connsiteY10" fmla="*/ 433004 h 839675"/>
                <a:gd name="connsiteX11" fmla="*/ 23120 w 407702"/>
                <a:gd name="connsiteY11" fmla="*/ 435862 h 839675"/>
                <a:gd name="connsiteX12" fmla="*/ 99320 w 407702"/>
                <a:gd name="connsiteY12" fmla="*/ 324419 h 839675"/>
                <a:gd name="connsiteX13" fmla="*/ 189389 w 407702"/>
                <a:gd name="connsiteY13" fmla="*/ 250635 h 839675"/>
                <a:gd name="connsiteX14" fmla="*/ 183931 w 407702"/>
                <a:gd name="connsiteY14" fmla="*/ 317774 h 839675"/>
                <a:gd name="connsiteX15" fmla="*/ 164183 w 407702"/>
                <a:gd name="connsiteY15" fmla="*/ 451497 h 839675"/>
                <a:gd name="connsiteX16" fmla="*/ 152219 w 407702"/>
                <a:gd name="connsiteY16" fmla="*/ 550557 h 839675"/>
                <a:gd name="connsiteX17" fmla="*/ 165461 w 407702"/>
                <a:gd name="connsiteY17" fmla="*/ 836771 h 839675"/>
                <a:gd name="connsiteX18" fmla="*/ 173151 w 407702"/>
                <a:gd name="connsiteY18" fmla="*/ 839675 h 839675"/>
                <a:gd name="connsiteX19" fmla="*/ 229952 w 407702"/>
                <a:gd name="connsiteY19" fmla="*/ 503187 h 839675"/>
                <a:gd name="connsiteX20" fmla="*/ 230724 w 407702"/>
                <a:gd name="connsiteY20" fmla="*/ 413758 h 839675"/>
                <a:gd name="connsiteX21" fmla="*/ 233983 w 407702"/>
                <a:gd name="connsiteY21" fmla="*/ 369465 h 839675"/>
                <a:gd name="connsiteX22" fmla="*/ 245948 w 407702"/>
                <a:gd name="connsiteY22" fmla="*/ 315172 h 839675"/>
                <a:gd name="connsiteX23" fmla="*/ 253492 w 407702"/>
                <a:gd name="connsiteY23" fmla="*/ 251540 h 839675"/>
                <a:gd name="connsiteX24" fmla="*/ 346970 w 407702"/>
                <a:gd name="connsiteY24" fmla="*/ 479677 h 839675"/>
                <a:gd name="connsiteX25" fmla="*/ 364115 w 407702"/>
                <a:gd name="connsiteY25" fmla="*/ 479677 h 839675"/>
                <a:gd name="connsiteX26" fmla="*/ 334569 w 407702"/>
                <a:gd name="connsiteY26" fmla="*/ 340369 h 839675"/>
                <a:gd name="connsiteX27" fmla="*/ 303155 w 407702"/>
                <a:gd name="connsiteY27" fmla="*/ 242504 h 839675"/>
                <a:gd name="connsiteX28" fmla="*/ 406199 w 407702"/>
                <a:gd name="connsiteY28" fmla="*/ 94795 h 839675"/>
                <a:gd name="connsiteX29" fmla="*/ 392512 w 407702"/>
                <a:gd name="connsiteY29" fmla="*/ 16071 h 839675"/>
                <a:gd name="connsiteX0" fmla="*/ 392512 w 407702"/>
                <a:gd name="connsiteY0" fmla="*/ 16071 h 839675"/>
                <a:gd name="connsiteX1" fmla="*/ 348435 w 407702"/>
                <a:gd name="connsiteY1" fmla="*/ 56995 h 839675"/>
                <a:gd name="connsiteX2" fmla="*/ 293751 w 407702"/>
                <a:gd name="connsiteY2" fmla="*/ 80136 h 839675"/>
                <a:gd name="connsiteX3" fmla="*/ 293354 w 407702"/>
                <a:gd name="connsiteY3" fmla="*/ 180580 h 839675"/>
                <a:gd name="connsiteX4" fmla="*/ 204699 w 407702"/>
                <a:gd name="connsiteY4" fmla="*/ 179779 h 839675"/>
                <a:gd name="connsiteX5" fmla="*/ 101147 w 407702"/>
                <a:gd name="connsiteY5" fmla="*/ 137991 h 839675"/>
                <a:gd name="connsiteX6" fmla="*/ 286 w 407702"/>
                <a:gd name="connsiteY6" fmla="*/ 79605 h 839675"/>
                <a:gd name="connsiteX7" fmla="*/ 75167 w 407702"/>
                <a:gd name="connsiteY7" fmla="*/ 170538 h 839675"/>
                <a:gd name="connsiteX8" fmla="*/ 141679 w 407702"/>
                <a:gd name="connsiteY8" fmla="*/ 219180 h 839675"/>
                <a:gd name="connsiteX9" fmla="*/ 93381 w 407702"/>
                <a:gd name="connsiteY9" fmla="*/ 281696 h 839675"/>
                <a:gd name="connsiteX10" fmla="*/ 5023 w 407702"/>
                <a:gd name="connsiteY10" fmla="*/ 433004 h 839675"/>
                <a:gd name="connsiteX11" fmla="*/ 23120 w 407702"/>
                <a:gd name="connsiteY11" fmla="*/ 435862 h 839675"/>
                <a:gd name="connsiteX12" fmla="*/ 99320 w 407702"/>
                <a:gd name="connsiteY12" fmla="*/ 324419 h 839675"/>
                <a:gd name="connsiteX13" fmla="*/ 189389 w 407702"/>
                <a:gd name="connsiteY13" fmla="*/ 250635 h 839675"/>
                <a:gd name="connsiteX14" fmla="*/ 183931 w 407702"/>
                <a:gd name="connsiteY14" fmla="*/ 317774 h 839675"/>
                <a:gd name="connsiteX15" fmla="*/ 164183 w 407702"/>
                <a:gd name="connsiteY15" fmla="*/ 451497 h 839675"/>
                <a:gd name="connsiteX16" fmla="*/ 152219 w 407702"/>
                <a:gd name="connsiteY16" fmla="*/ 550557 h 839675"/>
                <a:gd name="connsiteX17" fmla="*/ 165461 w 407702"/>
                <a:gd name="connsiteY17" fmla="*/ 836771 h 839675"/>
                <a:gd name="connsiteX18" fmla="*/ 173151 w 407702"/>
                <a:gd name="connsiteY18" fmla="*/ 839675 h 839675"/>
                <a:gd name="connsiteX19" fmla="*/ 229952 w 407702"/>
                <a:gd name="connsiteY19" fmla="*/ 503187 h 839675"/>
                <a:gd name="connsiteX20" fmla="*/ 230724 w 407702"/>
                <a:gd name="connsiteY20" fmla="*/ 413758 h 839675"/>
                <a:gd name="connsiteX21" fmla="*/ 233983 w 407702"/>
                <a:gd name="connsiteY21" fmla="*/ 369465 h 839675"/>
                <a:gd name="connsiteX22" fmla="*/ 245948 w 407702"/>
                <a:gd name="connsiteY22" fmla="*/ 315172 h 839675"/>
                <a:gd name="connsiteX23" fmla="*/ 253492 w 407702"/>
                <a:gd name="connsiteY23" fmla="*/ 251540 h 839675"/>
                <a:gd name="connsiteX24" fmla="*/ 346970 w 407702"/>
                <a:gd name="connsiteY24" fmla="*/ 479677 h 839675"/>
                <a:gd name="connsiteX25" fmla="*/ 364115 w 407702"/>
                <a:gd name="connsiteY25" fmla="*/ 479677 h 839675"/>
                <a:gd name="connsiteX26" fmla="*/ 334569 w 407702"/>
                <a:gd name="connsiteY26" fmla="*/ 340369 h 839675"/>
                <a:gd name="connsiteX27" fmla="*/ 303155 w 407702"/>
                <a:gd name="connsiteY27" fmla="*/ 242504 h 839675"/>
                <a:gd name="connsiteX28" fmla="*/ 406199 w 407702"/>
                <a:gd name="connsiteY28" fmla="*/ 94795 h 839675"/>
                <a:gd name="connsiteX29" fmla="*/ 392512 w 407702"/>
                <a:gd name="connsiteY29" fmla="*/ 16071 h 839675"/>
                <a:gd name="connsiteX0" fmla="*/ 392512 w 407702"/>
                <a:gd name="connsiteY0" fmla="*/ 16071 h 839675"/>
                <a:gd name="connsiteX1" fmla="*/ 348435 w 407702"/>
                <a:gd name="connsiteY1" fmla="*/ 56995 h 839675"/>
                <a:gd name="connsiteX2" fmla="*/ 293751 w 407702"/>
                <a:gd name="connsiteY2" fmla="*/ 80136 h 839675"/>
                <a:gd name="connsiteX3" fmla="*/ 293354 w 407702"/>
                <a:gd name="connsiteY3" fmla="*/ 180580 h 839675"/>
                <a:gd name="connsiteX4" fmla="*/ 204699 w 407702"/>
                <a:gd name="connsiteY4" fmla="*/ 179779 h 839675"/>
                <a:gd name="connsiteX5" fmla="*/ 101147 w 407702"/>
                <a:gd name="connsiteY5" fmla="*/ 137991 h 839675"/>
                <a:gd name="connsiteX6" fmla="*/ 286 w 407702"/>
                <a:gd name="connsiteY6" fmla="*/ 79605 h 839675"/>
                <a:gd name="connsiteX7" fmla="*/ 75167 w 407702"/>
                <a:gd name="connsiteY7" fmla="*/ 170538 h 839675"/>
                <a:gd name="connsiteX8" fmla="*/ 141679 w 407702"/>
                <a:gd name="connsiteY8" fmla="*/ 219180 h 839675"/>
                <a:gd name="connsiteX9" fmla="*/ 93381 w 407702"/>
                <a:gd name="connsiteY9" fmla="*/ 281696 h 839675"/>
                <a:gd name="connsiteX10" fmla="*/ 5023 w 407702"/>
                <a:gd name="connsiteY10" fmla="*/ 433004 h 839675"/>
                <a:gd name="connsiteX11" fmla="*/ 23120 w 407702"/>
                <a:gd name="connsiteY11" fmla="*/ 435862 h 839675"/>
                <a:gd name="connsiteX12" fmla="*/ 99320 w 407702"/>
                <a:gd name="connsiteY12" fmla="*/ 324419 h 839675"/>
                <a:gd name="connsiteX13" fmla="*/ 189389 w 407702"/>
                <a:gd name="connsiteY13" fmla="*/ 250635 h 839675"/>
                <a:gd name="connsiteX14" fmla="*/ 183931 w 407702"/>
                <a:gd name="connsiteY14" fmla="*/ 317774 h 839675"/>
                <a:gd name="connsiteX15" fmla="*/ 164183 w 407702"/>
                <a:gd name="connsiteY15" fmla="*/ 451497 h 839675"/>
                <a:gd name="connsiteX16" fmla="*/ 152219 w 407702"/>
                <a:gd name="connsiteY16" fmla="*/ 550557 h 839675"/>
                <a:gd name="connsiteX17" fmla="*/ 165461 w 407702"/>
                <a:gd name="connsiteY17" fmla="*/ 836771 h 839675"/>
                <a:gd name="connsiteX18" fmla="*/ 173151 w 407702"/>
                <a:gd name="connsiteY18" fmla="*/ 839675 h 839675"/>
                <a:gd name="connsiteX19" fmla="*/ 229952 w 407702"/>
                <a:gd name="connsiteY19" fmla="*/ 503187 h 839675"/>
                <a:gd name="connsiteX20" fmla="*/ 230724 w 407702"/>
                <a:gd name="connsiteY20" fmla="*/ 413758 h 839675"/>
                <a:gd name="connsiteX21" fmla="*/ 233983 w 407702"/>
                <a:gd name="connsiteY21" fmla="*/ 369465 h 839675"/>
                <a:gd name="connsiteX22" fmla="*/ 245948 w 407702"/>
                <a:gd name="connsiteY22" fmla="*/ 315172 h 839675"/>
                <a:gd name="connsiteX23" fmla="*/ 253492 w 407702"/>
                <a:gd name="connsiteY23" fmla="*/ 251540 h 839675"/>
                <a:gd name="connsiteX24" fmla="*/ 346970 w 407702"/>
                <a:gd name="connsiteY24" fmla="*/ 479677 h 839675"/>
                <a:gd name="connsiteX25" fmla="*/ 364115 w 407702"/>
                <a:gd name="connsiteY25" fmla="*/ 479677 h 839675"/>
                <a:gd name="connsiteX26" fmla="*/ 334569 w 407702"/>
                <a:gd name="connsiteY26" fmla="*/ 340369 h 839675"/>
                <a:gd name="connsiteX27" fmla="*/ 303155 w 407702"/>
                <a:gd name="connsiteY27" fmla="*/ 242504 h 839675"/>
                <a:gd name="connsiteX28" fmla="*/ 406199 w 407702"/>
                <a:gd name="connsiteY28" fmla="*/ 94795 h 839675"/>
                <a:gd name="connsiteX29" fmla="*/ 392512 w 407702"/>
                <a:gd name="connsiteY29" fmla="*/ 16071 h 839675"/>
                <a:gd name="connsiteX0" fmla="*/ 392512 w 407702"/>
                <a:gd name="connsiteY0" fmla="*/ 16348 h 839952"/>
                <a:gd name="connsiteX1" fmla="*/ 348435 w 407702"/>
                <a:gd name="connsiteY1" fmla="*/ 57272 h 839952"/>
                <a:gd name="connsiteX2" fmla="*/ 323591 w 407702"/>
                <a:gd name="connsiteY2" fmla="*/ 93504 h 839952"/>
                <a:gd name="connsiteX3" fmla="*/ 293354 w 407702"/>
                <a:gd name="connsiteY3" fmla="*/ 180857 h 839952"/>
                <a:gd name="connsiteX4" fmla="*/ 204699 w 407702"/>
                <a:gd name="connsiteY4" fmla="*/ 180056 h 839952"/>
                <a:gd name="connsiteX5" fmla="*/ 101147 w 407702"/>
                <a:gd name="connsiteY5" fmla="*/ 138268 h 839952"/>
                <a:gd name="connsiteX6" fmla="*/ 286 w 407702"/>
                <a:gd name="connsiteY6" fmla="*/ 79882 h 839952"/>
                <a:gd name="connsiteX7" fmla="*/ 75167 w 407702"/>
                <a:gd name="connsiteY7" fmla="*/ 170815 h 839952"/>
                <a:gd name="connsiteX8" fmla="*/ 141679 w 407702"/>
                <a:gd name="connsiteY8" fmla="*/ 219457 h 839952"/>
                <a:gd name="connsiteX9" fmla="*/ 93381 w 407702"/>
                <a:gd name="connsiteY9" fmla="*/ 281973 h 839952"/>
                <a:gd name="connsiteX10" fmla="*/ 5023 w 407702"/>
                <a:gd name="connsiteY10" fmla="*/ 433281 h 839952"/>
                <a:gd name="connsiteX11" fmla="*/ 23120 w 407702"/>
                <a:gd name="connsiteY11" fmla="*/ 436139 h 839952"/>
                <a:gd name="connsiteX12" fmla="*/ 99320 w 407702"/>
                <a:gd name="connsiteY12" fmla="*/ 324696 h 839952"/>
                <a:gd name="connsiteX13" fmla="*/ 189389 w 407702"/>
                <a:gd name="connsiteY13" fmla="*/ 250912 h 839952"/>
                <a:gd name="connsiteX14" fmla="*/ 183931 w 407702"/>
                <a:gd name="connsiteY14" fmla="*/ 318051 h 839952"/>
                <a:gd name="connsiteX15" fmla="*/ 164183 w 407702"/>
                <a:gd name="connsiteY15" fmla="*/ 451774 h 839952"/>
                <a:gd name="connsiteX16" fmla="*/ 152219 w 407702"/>
                <a:gd name="connsiteY16" fmla="*/ 550834 h 839952"/>
                <a:gd name="connsiteX17" fmla="*/ 165461 w 407702"/>
                <a:gd name="connsiteY17" fmla="*/ 837048 h 839952"/>
                <a:gd name="connsiteX18" fmla="*/ 173151 w 407702"/>
                <a:gd name="connsiteY18" fmla="*/ 839952 h 839952"/>
                <a:gd name="connsiteX19" fmla="*/ 229952 w 407702"/>
                <a:gd name="connsiteY19" fmla="*/ 503464 h 839952"/>
                <a:gd name="connsiteX20" fmla="*/ 230724 w 407702"/>
                <a:gd name="connsiteY20" fmla="*/ 414035 h 839952"/>
                <a:gd name="connsiteX21" fmla="*/ 233983 w 407702"/>
                <a:gd name="connsiteY21" fmla="*/ 369742 h 839952"/>
                <a:gd name="connsiteX22" fmla="*/ 245948 w 407702"/>
                <a:gd name="connsiteY22" fmla="*/ 315449 h 839952"/>
                <a:gd name="connsiteX23" fmla="*/ 253492 w 407702"/>
                <a:gd name="connsiteY23" fmla="*/ 251817 h 839952"/>
                <a:gd name="connsiteX24" fmla="*/ 346970 w 407702"/>
                <a:gd name="connsiteY24" fmla="*/ 479954 h 839952"/>
                <a:gd name="connsiteX25" fmla="*/ 364115 w 407702"/>
                <a:gd name="connsiteY25" fmla="*/ 479954 h 839952"/>
                <a:gd name="connsiteX26" fmla="*/ 334569 w 407702"/>
                <a:gd name="connsiteY26" fmla="*/ 340646 h 839952"/>
                <a:gd name="connsiteX27" fmla="*/ 303155 w 407702"/>
                <a:gd name="connsiteY27" fmla="*/ 242781 h 839952"/>
                <a:gd name="connsiteX28" fmla="*/ 406199 w 407702"/>
                <a:gd name="connsiteY28" fmla="*/ 95072 h 839952"/>
                <a:gd name="connsiteX29" fmla="*/ 392512 w 407702"/>
                <a:gd name="connsiteY29" fmla="*/ 16348 h 839952"/>
                <a:gd name="connsiteX0" fmla="*/ 392512 w 407702"/>
                <a:gd name="connsiteY0" fmla="*/ 16348 h 839952"/>
                <a:gd name="connsiteX1" fmla="*/ 348435 w 407702"/>
                <a:gd name="connsiteY1" fmla="*/ 57272 h 839952"/>
                <a:gd name="connsiteX2" fmla="*/ 323591 w 407702"/>
                <a:gd name="connsiteY2" fmla="*/ 93504 h 839952"/>
                <a:gd name="connsiteX3" fmla="*/ 293354 w 407702"/>
                <a:gd name="connsiteY3" fmla="*/ 180857 h 839952"/>
                <a:gd name="connsiteX4" fmla="*/ 204699 w 407702"/>
                <a:gd name="connsiteY4" fmla="*/ 180056 h 839952"/>
                <a:gd name="connsiteX5" fmla="*/ 101147 w 407702"/>
                <a:gd name="connsiteY5" fmla="*/ 138268 h 839952"/>
                <a:gd name="connsiteX6" fmla="*/ 286 w 407702"/>
                <a:gd name="connsiteY6" fmla="*/ 79882 h 839952"/>
                <a:gd name="connsiteX7" fmla="*/ 75167 w 407702"/>
                <a:gd name="connsiteY7" fmla="*/ 170815 h 839952"/>
                <a:gd name="connsiteX8" fmla="*/ 141679 w 407702"/>
                <a:gd name="connsiteY8" fmla="*/ 219457 h 839952"/>
                <a:gd name="connsiteX9" fmla="*/ 93381 w 407702"/>
                <a:gd name="connsiteY9" fmla="*/ 281973 h 839952"/>
                <a:gd name="connsiteX10" fmla="*/ 5023 w 407702"/>
                <a:gd name="connsiteY10" fmla="*/ 433281 h 839952"/>
                <a:gd name="connsiteX11" fmla="*/ 23120 w 407702"/>
                <a:gd name="connsiteY11" fmla="*/ 436139 h 839952"/>
                <a:gd name="connsiteX12" fmla="*/ 99320 w 407702"/>
                <a:gd name="connsiteY12" fmla="*/ 324696 h 839952"/>
                <a:gd name="connsiteX13" fmla="*/ 189389 w 407702"/>
                <a:gd name="connsiteY13" fmla="*/ 250912 h 839952"/>
                <a:gd name="connsiteX14" fmla="*/ 183931 w 407702"/>
                <a:gd name="connsiteY14" fmla="*/ 318051 h 839952"/>
                <a:gd name="connsiteX15" fmla="*/ 164183 w 407702"/>
                <a:gd name="connsiteY15" fmla="*/ 451774 h 839952"/>
                <a:gd name="connsiteX16" fmla="*/ 152219 w 407702"/>
                <a:gd name="connsiteY16" fmla="*/ 550834 h 839952"/>
                <a:gd name="connsiteX17" fmla="*/ 165461 w 407702"/>
                <a:gd name="connsiteY17" fmla="*/ 837048 h 839952"/>
                <a:gd name="connsiteX18" fmla="*/ 173151 w 407702"/>
                <a:gd name="connsiteY18" fmla="*/ 839952 h 839952"/>
                <a:gd name="connsiteX19" fmla="*/ 229952 w 407702"/>
                <a:gd name="connsiteY19" fmla="*/ 503464 h 839952"/>
                <a:gd name="connsiteX20" fmla="*/ 230724 w 407702"/>
                <a:gd name="connsiteY20" fmla="*/ 414035 h 839952"/>
                <a:gd name="connsiteX21" fmla="*/ 233983 w 407702"/>
                <a:gd name="connsiteY21" fmla="*/ 369742 h 839952"/>
                <a:gd name="connsiteX22" fmla="*/ 245948 w 407702"/>
                <a:gd name="connsiteY22" fmla="*/ 315449 h 839952"/>
                <a:gd name="connsiteX23" fmla="*/ 253492 w 407702"/>
                <a:gd name="connsiteY23" fmla="*/ 251817 h 839952"/>
                <a:gd name="connsiteX24" fmla="*/ 346970 w 407702"/>
                <a:gd name="connsiteY24" fmla="*/ 479954 h 839952"/>
                <a:gd name="connsiteX25" fmla="*/ 364115 w 407702"/>
                <a:gd name="connsiteY25" fmla="*/ 479954 h 839952"/>
                <a:gd name="connsiteX26" fmla="*/ 334569 w 407702"/>
                <a:gd name="connsiteY26" fmla="*/ 340646 h 839952"/>
                <a:gd name="connsiteX27" fmla="*/ 303155 w 407702"/>
                <a:gd name="connsiteY27" fmla="*/ 242781 h 839952"/>
                <a:gd name="connsiteX28" fmla="*/ 406199 w 407702"/>
                <a:gd name="connsiteY28" fmla="*/ 95072 h 839952"/>
                <a:gd name="connsiteX29" fmla="*/ 392512 w 407702"/>
                <a:gd name="connsiteY29" fmla="*/ 16348 h 839952"/>
                <a:gd name="connsiteX0" fmla="*/ 392512 w 407702"/>
                <a:gd name="connsiteY0" fmla="*/ 16348 h 839952"/>
                <a:gd name="connsiteX1" fmla="*/ 348435 w 407702"/>
                <a:gd name="connsiteY1" fmla="*/ 57272 h 839952"/>
                <a:gd name="connsiteX2" fmla="*/ 323591 w 407702"/>
                <a:gd name="connsiteY2" fmla="*/ 93504 h 839952"/>
                <a:gd name="connsiteX3" fmla="*/ 293354 w 407702"/>
                <a:gd name="connsiteY3" fmla="*/ 180857 h 839952"/>
                <a:gd name="connsiteX4" fmla="*/ 204699 w 407702"/>
                <a:gd name="connsiteY4" fmla="*/ 180056 h 839952"/>
                <a:gd name="connsiteX5" fmla="*/ 101147 w 407702"/>
                <a:gd name="connsiteY5" fmla="*/ 138268 h 839952"/>
                <a:gd name="connsiteX6" fmla="*/ 286 w 407702"/>
                <a:gd name="connsiteY6" fmla="*/ 79882 h 839952"/>
                <a:gd name="connsiteX7" fmla="*/ 75167 w 407702"/>
                <a:gd name="connsiteY7" fmla="*/ 170815 h 839952"/>
                <a:gd name="connsiteX8" fmla="*/ 141679 w 407702"/>
                <a:gd name="connsiteY8" fmla="*/ 219457 h 839952"/>
                <a:gd name="connsiteX9" fmla="*/ 93381 w 407702"/>
                <a:gd name="connsiteY9" fmla="*/ 281973 h 839952"/>
                <a:gd name="connsiteX10" fmla="*/ 5023 w 407702"/>
                <a:gd name="connsiteY10" fmla="*/ 433281 h 839952"/>
                <a:gd name="connsiteX11" fmla="*/ 23120 w 407702"/>
                <a:gd name="connsiteY11" fmla="*/ 436139 h 839952"/>
                <a:gd name="connsiteX12" fmla="*/ 99320 w 407702"/>
                <a:gd name="connsiteY12" fmla="*/ 324696 h 839952"/>
                <a:gd name="connsiteX13" fmla="*/ 189389 w 407702"/>
                <a:gd name="connsiteY13" fmla="*/ 250912 h 839952"/>
                <a:gd name="connsiteX14" fmla="*/ 183931 w 407702"/>
                <a:gd name="connsiteY14" fmla="*/ 318051 h 839952"/>
                <a:gd name="connsiteX15" fmla="*/ 164183 w 407702"/>
                <a:gd name="connsiteY15" fmla="*/ 451774 h 839952"/>
                <a:gd name="connsiteX16" fmla="*/ 152219 w 407702"/>
                <a:gd name="connsiteY16" fmla="*/ 550834 h 839952"/>
                <a:gd name="connsiteX17" fmla="*/ 165461 w 407702"/>
                <a:gd name="connsiteY17" fmla="*/ 837048 h 839952"/>
                <a:gd name="connsiteX18" fmla="*/ 173151 w 407702"/>
                <a:gd name="connsiteY18" fmla="*/ 839952 h 839952"/>
                <a:gd name="connsiteX19" fmla="*/ 229952 w 407702"/>
                <a:gd name="connsiteY19" fmla="*/ 503464 h 839952"/>
                <a:gd name="connsiteX20" fmla="*/ 230724 w 407702"/>
                <a:gd name="connsiteY20" fmla="*/ 414035 h 839952"/>
                <a:gd name="connsiteX21" fmla="*/ 233983 w 407702"/>
                <a:gd name="connsiteY21" fmla="*/ 369742 h 839952"/>
                <a:gd name="connsiteX22" fmla="*/ 245948 w 407702"/>
                <a:gd name="connsiteY22" fmla="*/ 315449 h 839952"/>
                <a:gd name="connsiteX23" fmla="*/ 253492 w 407702"/>
                <a:gd name="connsiteY23" fmla="*/ 251817 h 839952"/>
                <a:gd name="connsiteX24" fmla="*/ 346970 w 407702"/>
                <a:gd name="connsiteY24" fmla="*/ 479954 h 839952"/>
                <a:gd name="connsiteX25" fmla="*/ 364115 w 407702"/>
                <a:gd name="connsiteY25" fmla="*/ 479954 h 839952"/>
                <a:gd name="connsiteX26" fmla="*/ 334569 w 407702"/>
                <a:gd name="connsiteY26" fmla="*/ 340646 h 839952"/>
                <a:gd name="connsiteX27" fmla="*/ 303155 w 407702"/>
                <a:gd name="connsiteY27" fmla="*/ 242781 h 839952"/>
                <a:gd name="connsiteX28" fmla="*/ 406199 w 407702"/>
                <a:gd name="connsiteY28" fmla="*/ 95072 h 839952"/>
                <a:gd name="connsiteX29" fmla="*/ 392512 w 407702"/>
                <a:gd name="connsiteY29" fmla="*/ 16348 h 839952"/>
                <a:gd name="connsiteX0" fmla="*/ 381322 w 407201"/>
                <a:gd name="connsiteY0" fmla="*/ 12405 h 879024"/>
                <a:gd name="connsiteX1" fmla="*/ 348435 w 407201"/>
                <a:gd name="connsiteY1" fmla="*/ 96344 h 879024"/>
                <a:gd name="connsiteX2" fmla="*/ 323591 w 407201"/>
                <a:gd name="connsiteY2" fmla="*/ 132576 h 879024"/>
                <a:gd name="connsiteX3" fmla="*/ 293354 w 407201"/>
                <a:gd name="connsiteY3" fmla="*/ 219929 h 879024"/>
                <a:gd name="connsiteX4" fmla="*/ 204699 w 407201"/>
                <a:gd name="connsiteY4" fmla="*/ 219128 h 879024"/>
                <a:gd name="connsiteX5" fmla="*/ 101147 w 407201"/>
                <a:gd name="connsiteY5" fmla="*/ 177340 h 879024"/>
                <a:gd name="connsiteX6" fmla="*/ 286 w 407201"/>
                <a:gd name="connsiteY6" fmla="*/ 118954 h 879024"/>
                <a:gd name="connsiteX7" fmla="*/ 75167 w 407201"/>
                <a:gd name="connsiteY7" fmla="*/ 209887 h 879024"/>
                <a:gd name="connsiteX8" fmla="*/ 141679 w 407201"/>
                <a:gd name="connsiteY8" fmla="*/ 258529 h 879024"/>
                <a:gd name="connsiteX9" fmla="*/ 93381 w 407201"/>
                <a:gd name="connsiteY9" fmla="*/ 321045 h 879024"/>
                <a:gd name="connsiteX10" fmla="*/ 5023 w 407201"/>
                <a:gd name="connsiteY10" fmla="*/ 472353 h 879024"/>
                <a:gd name="connsiteX11" fmla="*/ 23120 w 407201"/>
                <a:gd name="connsiteY11" fmla="*/ 475211 h 879024"/>
                <a:gd name="connsiteX12" fmla="*/ 99320 w 407201"/>
                <a:gd name="connsiteY12" fmla="*/ 363768 h 879024"/>
                <a:gd name="connsiteX13" fmla="*/ 189389 w 407201"/>
                <a:gd name="connsiteY13" fmla="*/ 289984 h 879024"/>
                <a:gd name="connsiteX14" fmla="*/ 183931 w 407201"/>
                <a:gd name="connsiteY14" fmla="*/ 357123 h 879024"/>
                <a:gd name="connsiteX15" fmla="*/ 164183 w 407201"/>
                <a:gd name="connsiteY15" fmla="*/ 490846 h 879024"/>
                <a:gd name="connsiteX16" fmla="*/ 152219 w 407201"/>
                <a:gd name="connsiteY16" fmla="*/ 589906 h 879024"/>
                <a:gd name="connsiteX17" fmla="*/ 165461 w 407201"/>
                <a:gd name="connsiteY17" fmla="*/ 876120 h 879024"/>
                <a:gd name="connsiteX18" fmla="*/ 173151 w 407201"/>
                <a:gd name="connsiteY18" fmla="*/ 879024 h 879024"/>
                <a:gd name="connsiteX19" fmla="*/ 229952 w 407201"/>
                <a:gd name="connsiteY19" fmla="*/ 542536 h 879024"/>
                <a:gd name="connsiteX20" fmla="*/ 230724 w 407201"/>
                <a:gd name="connsiteY20" fmla="*/ 453107 h 879024"/>
                <a:gd name="connsiteX21" fmla="*/ 233983 w 407201"/>
                <a:gd name="connsiteY21" fmla="*/ 408814 h 879024"/>
                <a:gd name="connsiteX22" fmla="*/ 245948 w 407201"/>
                <a:gd name="connsiteY22" fmla="*/ 354521 h 879024"/>
                <a:gd name="connsiteX23" fmla="*/ 253492 w 407201"/>
                <a:gd name="connsiteY23" fmla="*/ 290889 h 879024"/>
                <a:gd name="connsiteX24" fmla="*/ 346970 w 407201"/>
                <a:gd name="connsiteY24" fmla="*/ 519026 h 879024"/>
                <a:gd name="connsiteX25" fmla="*/ 364115 w 407201"/>
                <a:gd name="connsiteY25" fmla="*/ 519026 h 879024"/>
                <a:gd name="connsiteX26" fmla="*/ 334569 w 407201"/>
                <a:gd name="connsiteY26" fmla="*/ 379718 h 879024"/>
                <a:gd name="connsiteX27" fmla="*/ 303155 w 407201"/>
                <a:gd name="connsiteY27" fmla="*/ 281853 h 879024"/>
                <a:gd name="connsiteX28" fmla="*/ 406199 w 407201"/>
                <a:gd name="connsiteY28" fmla="*/ 134144 h 879024"/>
                <a:gd name="connsiteX29" fmla="*/ 381322 w 407201"/>
                <a:gd name="connsiteY29" fmla="*/ 12405 h 879024"/>
                <a:gd name="connsiteX0" fmla="*/ 381322 w 407201"/>
                <a:gd name="connsiteY0" fmla="*/ 12405 h 879024"/>
                <a:gd name="connsiteX1" fmla="*/ 348435 w 407201"/>
                <a:gd name="connsiteY1" fmla="*/ 96344 h 879024"/>
                <a:gd name="connsiteX2" fmla="*/ 323591 w 407201"/>
                <a:gd name="connsiteY2" fmla="*/ 132576 h 879024"/>
                <a:gd name="connsiteX3" fmla="*/ 293354 w 407201"/>
                <a:gd name="connsiteY3" fmla="*/ 219929 h 879024"/>
                <a:gd name="connsiteX4" fmla="*/ 204699 w 407201"/>
                <a:gd name="connsiteY4" fmla="*/ 219128 h 879024"/>
                <a:gd name="connsiteX5" fmla="*/ 101147 w 407201"/>
                <a:gd name="connsiteY5" fmla="*/ 177340 h 879024"/>
                <a:gd name="connsiteX6" fmla="*/ 286 w 407201"/>
                <a:gd name="connsiteY6" fmla="*/ 118954 h 879024"/>
                <a:gd name="connsiteX7" fmla="*/ 75167 w 407201"/>
                <a:gd name="connsiteY7" fmla="*/ 209887 h 879024"/>
                <a:gd name="connsiteX8" fmla="*/ 141679 w 407201"/>
                <a:gd name="connsiteY8" fmla="*/ 258529 h 879024"/>
                <a:gd name="connsiteX9" fmla="*/ 93381 w 407201"/>
                <a:gd name="connsiteY9" fmla="*/ 321045 h 879024"/>
                <a:gd name="connsiteX10" fmla="*/ 5023 w 407201"/>
                <a:gd name="connsiteY10" fmla="*/ 472353 h 879024"/>
                <a:gd name="connsiteX11" fmla="*/ 23120 w 407201"/>
                <a:gd name="connsiteY11" fmla="*/ 475211 h 879024"/>
                <a:gd name="connsiteX12" fmla="*/ 99320 w 407201"/>
                <a:gd name="connsiteY12" fmla="*/ 363768 h 879024"/>
                <a:gd name="connsiteX13" fmla="*/ 189389 w 407201"/>
                <a:gd name="connsiteY13" fmla="*/ 289984 h 879024"/>
                <a:gd name="connsiteX14" fmla="*/ 183931 w 407201"/>
                <a:gd name="connsiteY14" fmla="*/ 357123 h 879024"/>
                <a:gd name="connsiteX15" fmla="*/ 164183 w 407201"/>
                <a:gd name="connsiteY15" fmla="*/ 490846 h 879024"/>
                <a:gd name="connsiteX16" fmla="*/ 152219 w 407201"/>
                <a:gd name="connsiteY16" fmla="*/ 589906 h 879024"/>
                <a:gd name="connsiteX17" fmla="*/ 165461 w 407201"/>
                <a:gd name="connsiteY17" fmla="*/ 876120 h 879024"/>
                <a:gd name="connsiteX18" fmla="*/ 173151 w 407201"/>
                <a:gd name="connsiteY18" fmla="*/ 879024 h 879024"/>
                <a:gd name="connsiteX19" fmla="*/ 229952 w 407201"/>
                <a:gd name="connsiteY19" fmla="*/ 542536 h 879024"/>
                <a:gd name="connsiteX20" fmla="*/ 230724 w 407201"/>
                <a:gd name="connsiteY20" fmla="*/ 453107 h 879024"/>
                <a:gd name="connsiteX21" fmla="*/ 233983 w 407201"/>
                <a:gd name="connsiteY21" fmla="*/ 408814 h 879024"/>
                <a:gd name="connsiteX22" fmla="*/ 245948 w 407201"/>
                <a:gd name="connsiteY22" fmla="*/ 354521 h 879024"/>
                <a:gd name="connsiteX23" fmla="*/ 253492 w 407201"/>
                <a:gd name="connsiteY23" fmla="*/ 290889 h 879024"/>
                <a:gd name="connsiteX24" fmla="*/ 346970 w 407201"/>
                <a:gd name="connsiteY24" fmla="*/ 519026 h 879024"/>
                <a:gd name="connsiteX25" fmla="*/ 364115 w 407201"/>
                <a:gd name="connsiteY25" fmla="*/ 519026 h 879024"/>
                <a:gd name="connsiteX26" fmla="*/ 334569 w 407201"/>
                <a:gd name="connsiteY26" fmla="*/ 379718 h 879024"/>
                <a:gd name="connsiteX27" fmla="*/ 303155 w 407201"/>
                <a:gd name="connsiteY27" fmla="*/ 281853 h 879024"/>
                <a:gd name="connsiteX28" fmla="*/ 406199 w 407201"/>
                <a:gd name="connsiteY28" fmla="*/ 134144 h 879024"/>
                <a:gd name="connsiteX29" fmla="*/ 381322 w 407201"/>
                <a:gd name="connsiteY29" fmla="*/ 12405 h 879024"/>
                <a:gd name="connsiteX0" fmla="*/ 381322 w 386772"/>
                <a:gd name="connsiteY0" fmla="*/ 12405 h 879024"/>
                <a:gd name="connsiteX1" fmla="*/ 348435 w 386772"/>
                <a:gd name="connsiteY1" fmla="*/ 96344 h 879024"/>
                <a:gd name="connsiteX2" fmla="*/ 323591 w 386772"/>
                <a:gd name="connsiteY2" fmla="*/ 132576 h 879024"/>
                <a:gd name="connsiteX3" fmla="*/ 293354 w 386772"/>
                <a:gd name="connsiteY3" fmla="*/ 219929 h 879024"/>
                <a:gd name="connsiteX4" fmla="*/ 204699 w 386772"/>
                <a:gd name="connsiteY4" fmla="*/ 219128 h 879024"/>
                <a:gd name="connsiteX5" fmla="*/ 101147 w 386772"/>
                <a:gd name="connsiteY5" fmla="*/ 177340 h 879024"/>
                <a:gd name="connsiteX6" fmla="*/ 286 w 386772"/>
                <a:gd name="connsiteY6" fmla="*/ 118954 h 879024"/>
                <a:gd name="connsiteX7" fmla="*/ 75167 w 386772"/>
                <a:gd name="connsiteY7" fmla="*/ 209887 h 879024"/>
                <a:gd name="connsiteX8" fmla="*/ 141679 w 386772"/>
                <a:gd name="connsiteY8" fmla="*/ 258529 h 879024"/>
                <a:gd name="connsiteX9" fmla="*/ 93381 w 386772"/>
                <a:gd name="connsiteY9" fmla="*/ 321045 h 879024"/>
                <a:gd name="connsiteX10" fmla="*/ 5023 w 386772"/>
                <a:gd name="connsiteY10" fmla="*/ 472353 h 879024"/>
                <a:gd name="connsiteX11" fmla="*/ 23120 w 386772"/>
                <a:gd name="connsiteY11" fmla="*/ 475211 h 879024"/>
                <a:gd name="connsiteX12" fmla="*/ 99320 w 386772"/>
                <a:gd name="connsiteY12" fmla="*/ 363768 h 879024"/>
                <a:gd name="connsiteX13" fmla="*/ 189389 w 386772"/>
                <a:gd name="connsiteY13" fmla="*/ 289984 h 879024"/>
                <a:gd name="connsiteX14" fmla="*/ 183931 w 386772"/>
                <a:gd name="connsiteY14" fmla="*/ 357123 h 879024"/>
                <a:gd name="connsiteX15" fmla="*/ 164183 w 386772"/>
                <a:gd name="connsiteY15" fmla="*/ 490846 h 879024"/>
                <a:gd name="connsiteX16" fmla="*/ 152219 w 386772"/>
                <a:gd name="connsiteY16" fmla="*/ 589906 h 879024"/>
                <a:gd name="connsiteX17" fmla="*/ 165461 w 386772"/>
                <a:gd name="connsiteY17" fmla="*/ 876120 h 879024"/>
                <a:gd name="connsiteX18" fmla="*/ 173151 w 386772"/>
                <a:gd name="connsiteY18" fmla="*/ 879024 h 879024"/>
                <a:gd name="connsiteX19" fmla="*/ 229952 w 386772"/>
                <a:gd name="connsiteY19" fmla="*/ 542536 h 879024"/>
                <a:gd name="connsiteX20" fmla="*/ 230724 w 386772"/>
                <a:gd name="connsiteY20" fmla="*/ 453107 h 879024"/>
                <a:gd name="connsiteX21" fmla="*/ 233983 w 386772"/>
                <a:gd name="connsiteY21" fmla="*/ 408814 h 879024"/>
                <a:gd name="connsiteX22" fmla="*/ 245948 w 386772"/>
                <a:gd name="connsiteY22" fmla="*/ 354521 h 879024"/>
                <a:gd name="connsiteX23" fmla="*/ 253492 w 386772"/>
                <a:gd name="connsiteY23" fmla="*/ 290889 h 879024"/>
                <a:gd name="connsiteX24" fmla="*/ 346970 w 386772"/>
                <a:gd name="connsiteY24" fmla="*/ 519026 h 879024"/>
                <a:gd name="connsiteX25" fmla="*/ 364115 w 386772"/>
                <a:gd name="connsiteY25" fmla="*/ 519026 h 879024"/>
                <a:gd name="connsiteX26" fmla="*/ 334569 w 386772"/>
                <a:gd name="connsiteY26" fmla="*/ 379718 h 879024"/>
                <a:gd name="connsiteX27" fmla="*/ 303155 w 386772"/>
                <a:gd name="connsiteY27" fmla="*/ 281853 h 879024"/>
                <a:gd name="connsiteX28" fmla="*/ 383819 w 386772"/>
                <a:gd name="connsiteY28" fmla="*/ 149106 h 879024"/>
                <a:gd name="connsiteX29" fmla="*/ 381322 w 386772"/>
                <a:gd name="connsiteY29" fmla="*/ 12405 h 879024"/>
                <a:gd name="connsiteX0" fmla="*/ 381322 w 386772"/>
                <a:gd name="connsiteY0" fmla="*/ 12405 h 879024"/>
                <a:gd name="connsiteX1" fmla="*/ 348435 w 386772"/>
                <a:gd name="connsiteY1" fmla="*/ 96344 h 879024"/>
                <a:gd name="connsiteX2" fmla="*/ 323591 w 386772"/>
                <a:gd name="connsiteY2" fmla="*/ 132576 h 879024"/>
                <a:gd name="connsiteX3" fmla="*/ 293354 w 386772"/>
                <a:gd name="connsiteY3" fmla="*/ 219929 h 879024"/>
                <a:gd name="connsiteX4" fmla="*/ 204699 w 386772"/>
                <a:gd name="connsiteY4" fmla="*/ 219128 h 879024"/>
                <a:gd name="connsiteX5" fmla="*/ 101147 w 386772"/>
                <a:gd name="connsiteY5" fmla="*/ 177340 h 879024"/>
                <a:gd name="connsiteX6" fmla="*/ 286 w 386772"/>
                <a:gd name="connsiteY6" fmla="*/ 118954 h 879024"/>
                <a:gd name="connsiteX7" fmla="*/ 75167 w 386772"/>
                <a:gd name="connsiteY7" fmla="*/ 209887 h 879024"/>
                <a:gd name="connsiteX8" fmla="*/ 141679 w 386772"/>
                <a:gd name="connsiteY8" fmla="*/ 258529 h 879024"/>
                <a:gd name="connsiteX9" fmla="*/ 93381 w 386772"/>
                <a:gd name="connsiteY9" fmla="*/ 321045 h 879024"/>
                <a:gd name="connsiteX10" fmla="*/ 5023 w 386772"/>
                <a:gd name="connsiteY10" fmla="*/ 472353 h 879024"/>
                <a:gd name="connsiteX11" fmla="*/ 23120 w 386772"/>
                <a:gd name="connsiteY11" fmla="*/ 475211 h 879024"/>
                <a:gd name="connsiteX12" fmla="*/ 99320 w 386772"/>
                <a:gd name="connsiteY12" fmla="*/ 363768 h 879024"/>
                <a:gd name="connsiteX13" fmla="*/ 189389 w 386772"/>
                <a:gd name="connsiteY13" fmla="*/ 289984 h 879024"/>
                <a:gd name="connsiteX14" fmla="*/ 183931 w 386772"/>
                <a:gd name="connsiteY14" fmla="*/ 357123 h 879024"/>
                <a:gd name="connsiteX15" fmla="*/ 164183 w 386772"/>
                <a:gd name="connsiteY15" fmla="*/ 490846 h 879024"/>
                <a:gd name="connsiteX16" fmla="*/ 152219 w 386772"/>
                <a:gd name="connsiteY16" fmla="*/ 589906 h 879024"/>
                <a:gd name="connsiteX17" fmla="*/ 165461 w 386772"/>
                <a:gd name="connsiteY17" fmla="*/ 876120 h 879024"/>
                <a:gd name="connsiteX18" fmla="*/ 173151 w 386772"/>
                <a:gd name="connsiteY18" fmla="*/ 879024 h 879024"/>
                <a:gd name="connsiteX19" fmla="*/ 229952 w 386772"/>
                <a:gd name="connsiteY19" fmla="*/ 542536 h 879024"/>
                <a:gd name="connsiteX20" fmla="*/ 230724 w 386772"/>
                <a:gd name="connsiteY20" fmla="*/ 453107 h 879024"/>
                <a:gd name="connsiteX21" fmla="*/ 233983 w 386772"/>
                <a:gd name="connsiteY21" fmla="*/ 408814 h 879024"/>
                <a:gd name="connsiteX22" fmla="*/ 245948 w 386772"/>
                <a:gd name="connsiteY22" fmla="*/ 354521 h 879024"/>
                <a:gd name="connsiteX23" fmla="*/ 253492 w 386772"/>
                <a:gd name="connsiteY23" fmla="*/ 290889 h 879024"/>
                <a:gd name="connsiteX24" fmla="*/ 346970 w 386772"/>
                <a:gd name="connsiteY24" fmla="*/ 519026 h 879024"/>
                <a:gd name="connsiteX25" fmla="*/ 364115 w 386772"/>
                <a:gd name="connsiteY25" fmla="*/ 519026 h 879024"/>
                <a:gd name="connsiteX26" fmla="*/ 334569 w 386772"/>
                <a:gd name="connsiteY26" fmla="*/ 379718 h 879024"/>
                <a:gd name="connsiteX27" fmla="*/ 303155 w 386772"/>
                <a:gd name="connsiteY27" fmla="*/ 281853 h 879024"/>
                <a:gd name="connsiteX28" fmla="*/ 383819 w 386772"/>
                <a:gd name="connsiteY28" fmla="*/ 149106 h 879024"/>
                <a:gd name="connsiteX29" fmla="*/ 381322 w 386772"/>
                <a:gd name="connsiteY29" fmla="*/ 12405 h 879024"/>
                <a:gd name="connsiteX0" fmla="*/ 381322 w 385439"/>
                <a:gd name="connsiteY0" fmla="*/ 12405 h 879024"/>
                <a:gd name="connsiteX1" fmla="*/ 348435 w 385439"/>
                <a:gd name="connsiteY1" fmla="*/ 96344 h 879024"/>
                <a:gd name="connsiteX2" fmla="*/ 323591 w 385439"/>
                <a:gd name="connsiteY2" fmla="*/ 132576 h 879024"/>
                <a:gd name="connsiteX3" fmla="*/ 293354 w 385439"/>
                <a:gd name="connsiteY3" fmla="*/ 219929 h 879024"/>
                <a:gd name="connsiteX4" fmla="*/ 204699 w 385439"/>
                <a:gd name="connsiteY4" fmla="*/ 219128 h 879024"/>
                <a:gd name="connsiteX5" fmla="*/ 101147 w 385439"/>
                <a:gd name="connsiteY5" fmla="*/ 177340 h 879024"/>
                <a:gd name="connsiteX6" fmla="*/ 286 w 385439"/>
                <a:gd name="connsiteY6" fmla="*/ 118954 h 879024"/>
                <a:gd name="connsiteX7" fmla="*/ 75167 w 385439"/>
                <a:gd name="connsiteY7" fmla="*/ 209887 h 879024"/>
                <a:gd name="connsiteX8" fmla="*/ 141679 w 385439"/>
                <a:gd name="connsiteY8" fmla="*/ 258529 h 879024"/>
                <a:gd name="connsiteX9" fmla="*/ 93381 w 385439"/>
                <a:gd name="connsiteY9" fmla="*/ 321045 h 879024"/>
                <a:gd name="connsiteX10" fmla="*/ 5023 w 385439"/>
                <a:gd name="connsiteY10" fmla="*/ 472353 h 879024"/>
                <a:gd name="connsiteX11" fmla="*/ 23120 w 385439"/>
                <a:gd name="connsiteY11" fmla="*/ 475211 h 879024"/>
                <a:gd name="connsiteX12" fmla="*/ 99320 w 385439"/>
                <a:gd name="connsiteY12" fmla="*/ 363768 h 879024"/>
                <a:gd name="connsiteX13" fmla="*/ 189389 w 385439"/>
                <a:gd name="connsiteY13" fmla="*/ 289984 h 879024"/>
                <a:gd name="connsiteX14" fmla="*/ 183931 w 385439"/>
                <a:gd name="connsiteY14" fmla="*/ 357123 h 879024"/>
                <a:gd name="connsiteX15" fmla="*/ 164183 w 385439"/>
                <a:gd name="connsiteY15" fmla="*/ 490846 h 879024"/>
                <a:gd name="connsiteX16" fmla="*/ 152219 w 385439"/>
                <a:gd name="connsiteY16" fmla="*/ 589906 h 879024"/>
                <a:gd name="connsiteX17" fmla="*/ 165461 w 385439"/>
                <a:gd name="connsiteY17" fmla="*/ 876120 h 879024"/>
                <a:gd name="connsiteX18" fmla="*/ 173151 w 385439"/>
                <a:gd name="connsiteY18" fmla="*/ 879024 h 879024"/>
                <a:gd name="connsiteX19" fmla="*/ 229952 w 385439"/>
                <a:gd name="connsiteY19" fmla="*/ 542536 h 879024"/>
                <a:gd name="connsiteX20" fmla="*/ 230724 w 385439"/>
                <a:gd name="connsiteY20" fmla="*/ 453107 h 879024"/>
                <a:gd name="connsiteX21" fmla="*/ 233983 w 385439"/>
                <a:gd name="connsiteY21" fmla="*/ 408814 h 879024"/>
                <a:gd name="connsiteX22" fmla="*/ 245948 w 385439"/>
                <a:gd name="connsiteY22" fmla="*/ 354521 h 879024"/>
                <a:gd name="connsiteX23" fmla="*/ 253492 w 385439"/>
                <a:gd name="connsiteY23" fmla="*/ 290889 h 879024"/>
                <a:gd name="connsiteX24" fmla="*/ 346970 w 385439"/>
                <a:gd name="connsiteY24" fmla="*/ 519026 h 879024"/>
                <a:gd name="connsiteX25" fmla="*/ 364115 w 385439"/>
                <a:gd name="connsiteY25" fmla="*/ 519026 h 879024"/>
                <a:gd name="connsiteX26" fmla="*/ 334569 w 385439"/>
                <a:gd name="connsiteY26" fmla="*/ 379718 h 879024"/>
                <a:gd name="connsiteX27" fmla="*/ 303155 w 385439"/>
                <a:gd name="connsiteY27" fmla="*/ 281853 h 879024"/>
                <a:gd name="connsiteX28" fmla="*/ 381954 w 385439"/>
                <a:gd name="connsiteY28" fmla="*/ 91128 h 879024"/>
                <a:gd name="connsiteX29" fmla="*/ 381322 w 385439"/>
                <a:gd name="connsiteY29" fmla="*/ 12405 h 879024"/>
                <a:gd name="connsiteX0" fmla="*/ 381322 w 385439"/>
                <a:gd name="connsiteY0" fmla="*/ 12405 h 879024"/>
                <a:gd name="connsiteX1" fmla="*/ 348435 w 385439"/>
                <a:gd name="connsiteY1" fmla="*/ 96344 h 879024"/>
                <a:gd name="connsiteX2" fmla="*/ 323591 w 385439"/>
                <a:gd name="connsiteY2" fmla="*/ 132576 h 879024"/>
                <a:gd name="connsiteX3" fmla="*/ 293354 w 385439"/>
                <a:gd name="connsiteY3" fmla="*/ 219929 h 879024"/>
                <a:gd name="connsiteX4" fmla="*/ 204699 w 385439"/>
                <a:gd name="connsiteY4" fmla="*/ 219128 h 879024"/>
                <a:gd name="connsiteX5" fmla="*/ 101147 w 385439"/>
                <a:gd name="connsiteY5" fmla="*/ 177340 h 879024"/>
                <a:gd name="connsiteX6" fmla="*/ 286 w 385439"/>
                <a:gd name="connsiteY6" fmla="*/ 118954 h 879024"/>
                <a:gd name="connsiteX7" fmla="*/ 75167 w 385439"/>
                <a:gd name="connsiteY7" fmla="*/ 209887 h 879024"/>
                <a:gd name="connsiteX8" fmla="*/ 141679 w 385439"/>
                <a:gd name="connsiteY8" fmla="*/ 258529 h 879024"/>
                <a:gd name="connsiteX9" fmla="*/ 93381 w 385439"/>
                <a:gd name="connsiteY9" fmla="*/ 321045 h 879024"/>
                <a:gd name="connsiteX10" fmla="*/ 5023 w 385439"/>
                <a:gd name="connsiteY10" fmla="*/ 472353 h 879024"/>
                <a:gd name="connsiteX11" fmla="*/ 23120 w 385439"/>
                <a:gd name="connsiteY11" fmla="*/ 475211 h 879024"/>
                <a:gd name="connsiteX12" fmla="*/ 99320 w 385439"/>
                <a:gd name="connsiteY12" fmla="*/ 363768 h 879024"/>
                <a:gd name="connsiteX13" fmla="*/ 189389 w 385439"/>
                <a:gd name="connsiteY13" fmla="*/ 289984 h 879024"/>
                <a:gd name="connsiteX14" fmla="*/ 183931 w 385439"/>
                <a:gd name="connsiteY14" fmla="*/ 357123 h 879024"/>
                <a:gd name="connsiteX15" fmla="*/ 164183 w 385439"/>
                <a:gd name="connsiteY15" fmla="*/ 490846 h 879024"/>
                <a:gd name="connsiteX16" fmla="*/ 152219 w 385439"/>
                <a:gd name="connsiteY16" fmla="*/ 589906 h 879024"/>
                <a:gd name="connsiteX17" fmla="*/ 165461 w 385439"/>
                <a:gd name="connsiteY17" fmla="*/ 876120 h 879024"/>
                <a:gd name="connsiteX18" fmla="*/ 173151 w 385439"/>
                <a:gd name="connsiteY18" fmla="*/ 879024 h 879024"/>
                <a:gd name="connsiteX19" fmla="*/ 229952 w 385439"/>
                <a:gd name="connsiteY19" fmla="*/ 542536 h 879024"/>
                <a:gd name="connsiteX20" fmla="*/ 230724 w 385439"/>
                <a:gd name="connsiteY20" fmla="*/ 453107 h 879024"/>
                <a:gd name="connsiteX21" fmla="*/ 233983 w 385439"/>
                <a:gd name="connsiteY21" fmla="*/ 408814 h 879024"/>
                <a:gd name="connsiteX22" fmla="*/ 245948 w 385439"/>
                <a:gd name="connsiteY22" fmla="*/ 354521 h 879024"/>
                <a:gd name="connsiteX23" fmla="*/ 253492 w 385439"/>
                <a:gd name="connsiteY23" fmla="*/ 290889 h 879024"/>
                <a:gd name="connsiteX24" fmla="*/ 346970 w 385439"/>
                <a:gd name="connsiteY24" fmla="*/ 519026 h 879024"/>
                <a:gd name="connsiteX25" fmla="*/ 364115 w 385439"/>
                <a:gd name="connsiteY25" fmla="*/ 519026 h 879024"/>
                <a:gd name="connsiteX26" fmla="*/ 334569 w 385439"/>
                <a:gd name="connsiteY26" fmla="*/ 379718 h 879024"/>
                <a:gd name="connsiteX27" fmla="*/ 303155 w 385439"/>
                <a:gd name="connsiteY27" fmla="*/ 281853 h 879024"/>
                <a:gd name="connsiteX28" fmla="*/ 381954 w 385439"/>
                <a:gd name="connsiteY28" fmla="*/ 91128 h 879024"/>
                <a:gd name="connsiteX29" fmla="*/ 381322 w 385439"/>
                <a:gd name="connsiteY29" fmla="*/ 12405 h 879024"/>
                <a:gd name="connsiteX0" fmla="*/ 381322 w 385439"/>
                <a:gd name="connsiteY0" fmla="*/ 12405 h 879024"/>
                <a:gd name="connsiteX1" fmla="*/ 348435 w 385439"/>
                <a:gd name="connsiteY1" fmla="*/ 96344 h 879024"/>
                <a:gd name="connsiteX2" fmla="*/ 323591 w 385439"/>
                <a:gd name="connsiteY2" fmla="*/ 132576 h 879024"/>
                <a:gd name="connsiteX3" fmla="*/ 293354 w 385439"/>
                <a:gd name="connsiteY3" fmla="*/ 219929 h 879024"/>
                <a:gd name="connsiteX4" fmla="*/ 204699 w 385439"/>
                <a:gd name="connsiteY4" fmla="*/ 219128 h 879024"/>
                <a:gd name="connsiteX5" fmla="*/ 101147 w 385439"/>
                <a:gd name="connsiteY5" fmla="*/ 177340 h 879024"/>
                <a:gd name="connsiteX6" fmla="*/ 286 w 385439"/>
                <a:gd name="connsiteY6" fmla="*/ 118954 h 879024"/>
                <a:gd name="connsiteX7" fmla="*/ 75167 w 385439"/>
                <a:gd name="connsiteY7" fmla="*/ 209887 h 879024"/>
                <a:gd name="connsiteX8" fmla="*/ 141679 w 385439"/>
                <a:gd name="connsiteY8" fmla="*/ 258529 h 879024"/>
                <a:gd name="connsiteX9" fmla="*/ 93381 w 385439"/>
                <a:gd name="connsiteY9" fmla="*/ 321045 h 879024"/>
                <a:gd name="connsiteX10" fmla="*/ 5023 w 385439"/>
                <a:gd name="connsiteY10" fmla="*/ 472353 h 879024"/>
                <a:gd name="connsiteX11" fmla="*/ 23120 w 385439"/>
                <a:gd name="connsiteY11" fmla="*/ 475211 h 879024"/>
                <a:gd name="connsiteX12" fmla="*/ 99320 w 385439"/>
                <a:gd name="connsiteY12" fmla="*/ 363768 h 879024"/>
                <a:gd name="connsiteX13" fmla="*/ 189389 w 385439"/>
                <a:gd name="connsiteY13" fmla="*/ 289984 h 879024"/>
                <a:gd name="connsiteX14" fmla="*/ 183931 w 385439"/>
                <a:gd name="connsiteY14" fmla="*/ 357123 h 879024"/>
                <a:gd name="connsiteX15" fmla="*/ 164183 w 385439"/>
                <a:gd name="connsiteY15" fmla="*/ 490846 h 879024"/>
                <a:gd name="connsiteX16" fmla="*/ 152219 w 385439"/>
                <a:gd name="connsiteY16" fmla="*/ 589906 h 879024"/>
                <a:gd name="connsiteX17" fmla="*/ 165461 w 385439"/>
                <a:gd name="connsiteY17" fmla="*/ 876120 h 879024"/>
                <a:gd name="connsiteX18" fmla="*/ 173151 w 385439"/>
                <a:gd name="connsiteY18" fmla="*/ 879024 h 879024"/>
                <a:gd name="connsiteX19" fmla="*/ 229952 w 385439"/>
                <a:gd name="connsiteY19" fmla="*/ 542536 h 879024"/>
                <a:gd name="connsiteX20" fmla="*/ 230724 w 385439"/>
                <a:gd name="connsiteY20" fmla="*/ 453107 h 879024"/>
                <a:gd name="connsiteX21" fmla="*/ 233983 w 385439"/>
                <a:gd name="connsiteY21" fmla="*/ 408814 h 879024"/>
                <a:gd name="connsiteX22" fmla="*/ 245948 w 385439"/>
                <a:gd name="connsiteY22" fmla="*/ 354521 h 879024"/>
                <a:gd name="connsiteX23" fmla="*/ 253492 w 385439"/>
                <a:gd name="connsiteY23" fmla="*/ 290889 h 879024"/>
                <a:gd name="connsiteX24" fmla="*/ 346970 w 385439"/>
                <a:gd name="connsiteY24" fmla="*/ 519026 h 879024"/>
                <a:gd name="connsiteX25" fmla="*/ 364115 w 385439"/>
                <a:gd name="connsiteY25" fmla="*/ 519026 h 879024"/>
                <a:gd name="connsiteX26" fmla="*/ 334569 w 385439"/>
                <a:gd name="connsiteY26" fmla="*/ 379718 h 879024"/>
                <a:gd name="connsiteX27" fmla="*/ 303155 w 385439"/>
                <a:gd name="connsiteY27" fmla="*/ 281853 h 879024"/>
                <a:gd name="connsiteX28" fmla="*/ 381954 w 385439"/>
                <a:gd name="connsiteY28" fmla="*/ 91128 h 879024"/>
                <a:gd name="connsiteX29" fmla="*/ 381322 w 385439"/>
                <a:gd name="connsiteY29" fmla="*/ 12405 h 879024"/>
                <a:gd name="connsiteX0" fmla="*/ 381322 w 385439"/>
                <a:gd name="connsiteY0" fmla="*/ 12405 h 879024"/>
                <a:gd name="connsiteX1" fmla="*/ 348435 w 385439"/>
                <a:gd name="connsiteY1" fmla="*/ 96344 h 879024"/>
                <a:gd name="connsiteX2" fmla="*/ 323591 w 385439"/>
                <a:gd name="connsiteY2" fmla="*/ 132576 h 879024"/>
                <a:gd name="connsiteX3" fmla="*/ 293354 w 385439"/>
                <a:gd name="connsiteY3" fmla="*/ 219929 h 879024"/>
                <a:gd name="connsiteX4" fmla="*/ 204699 w 385439"/>
                <a:gd name="connsiteY4" fmla="*/ 219128 h 879024"/>
                <a:gd name="connsiteX5" fmla="*/ 101147 w 385439"/>
                <a:gd name="connsiteY5" fmla="*/ 177340 h 879024"/>
                <a:gd name="connsiteX6" fmla="*/ 286 w 385439"/>
                <a:gd name="connsiteY6" fmla="*/ 118954 h 879024"/>
                <a:gd name="connsiteX7" fmla="*/ 75167 w 385439"/>
                <a:gd name="connsiteY7" fmla="*/ 209887 h 879024"/>
                <a:gd name="connsiteX8" fmla="*/ 141679 w 385439"/>
                <a:gd name="connsiteY8" fmla="*/ 258529 h 879024"/>
                <a:gd name="connsiteX9" fmla="*/ 93381 w 385439"/>
                <a:gd name="connsiteY9" fmla="*/ 321045 h 879024"/>
                <a:gd name="connsiteX10" fmla="*/ 5023 w 385439"/>
                <a:gd name="connsiteY10" fmla="*/ 472353 h 879024"/>
                <a:gd name="connsiteX11" fmla="*/ 23120 w 385439"/>
                <a:gd name="connsiteY11" fmla="*/ 475211 h 879024"/>
                <a:gd name="connsiteX12" fmla="*/ 99320 w 385439"/>
                <a:gd name="connsiteY12" fmla="*/ 363768 h 879024"/>
                <a:gd name="connsiteX13" fmla="*/ 189389 w 385439"/>
                <a:gd name="connsiteY13" fmla="*/ 289984 h 879024"/>
                <a:gd name="connsiteX14" fmla="*/ 183931 w 385439"/>
                <a:gd name="connsiteY14" fmla="*/ 357123 h 879024"/>
                <a:gd name="connsiteX15" fmla="*/ 164183 w 385439"/>
                <a:gd name="connsiteY15" fmla="*/ 490846 h 879024"/>
                <a:gd name="connsiteX16" fmla="*/ 152219 w 385439"/>
                <a:gd name="connsiteY16" fmla="*/ 589906 h 879024"/>
                <a:gd name="connsiteX17" fmla="*/ 165461 w 385439"/>
                <a:gd name="connsiteY17" fmla="*/ 876120 h 879024"/>
                <a:gd name="connsiteX18" fmla="*/ 173151 w 385439"/>
                <a:gd name="connsiteY18" fmla="*/ 879024 h 879024"/>
                <a:gd name="connsiteX19" fmla="*/ 229952 w 385439"/>
                <a:gd name="connsiteY19" fmla="*/ 542536 h 879024"/>
                <a:gd name="connsiteX20" fmla="*/ 230724 w 385439"/>
                <a:gd name="connsiteY20" fmla="*/ 453107 h 879024"/>
                <a:gd name="connsiteX21" fmla="*/ 233983 w 385439"/>
                <a:gd name="connsiteY21" fmla="*/ 408814 h 879024"/>
                <a:gd name="connsiteX22" fmla="*/ 245948 w 385439"/>
                <a:gd name="connsiteY22" fmla="*/ 354521 h 879024"/>
                <a:gd name="connsiteX23" fmla="*/ 253492 w 385439"/>
                <a:gd name="connsiteY23" fmla="*/ 290889 h 879024"/>
                <a:gd name="connsiteX24" fmla="*/ 346970 w 385439"/>
                <a:gd name="connsiteY24" fmla="*/ 519026 h 879024"/>
                <a:gd name="connsiteX25" fmla="*/ 364115 w 385439"/>
                <a:gd name="connsiteY25" fmla="*/ 519026 h 879024"/>
                <a:gd name="connsiteX26" fmla="*/ 334569 w 385439"/>
                <a:gd name="connsiteY26" fmla="*/ 379718 h 879024"/>
                <a:gd name="connsiteX27" fmla="*/ 303155 w 385439"/>
                <a:gd name="connsiteY27" fmla="*/ 281853 h 879024"/>
                <a:gd name="connsiteX28" fmla="*/ 381954 w 385439"/>
                <a:gd name="connsiteY28" fmla="*/ 91128 h 879024"/>
                <a:gd name="connsiteX29" fmla="*/ 381322 w 385439"/>
                <a:gd name="connsiteY29" fmla="*/ 12405 h 879024"/>
                <a:gd name="connsiteX0" fmla="*/ 381322 w 385439"/>
                <a:gd name="connsiteY0" fmla="*/ 12850 h 879469"/>
                <a:gd name="connsiteX1" fmla="*/ 348435 w 385439"/>
                <a:gd name="connsiteY1" fmla="*/ 96789 h 879469"/>
                <a:gd name="connsiteX2" fmla="*/ 338512 w 385439"/>
                <a:gd name="connsiteY2" fmla="*/ 166686 h 879469"/>
                <a:gd name="connsiteX3" fmla="*/ 293354 w 385439"/>
                <a:gd name="connsiteY3" fmla="*/ 220374 h 879469"/>
                <a:gd name="connsiteX4" fmla="*/ 204699 w 385439"/>
                <a:gd name="connsiteY4" fmla="*/ 219573 h 879469"/>
                <a:gd name="connsiteX5" fmla="*/ 101147 w 385439"/>
                <a:gd name="connsiteY5" fmla="*/ 177785 h 879469"/>
                <a:gd name="connsiteX6" fmla="*/ 286 w 385439"/>
                <a:gd name="connsiteY6" fmla="*/ 119399 h 879469"/>
                <a:gd name="connsiteX7" fmla="*/ 75167 w 385439"/>
                <a:gd name="connsiteY7" fmla="*/ 210332 h 879469"/>
                <a:gd name="connsiteX8" fmla="*/ 141679 w 385439"/>
                <a:gd name="connsiteY8" fmla="*/ 258974 h 879469"/>
                <a:gd name="connsiteX9" fmla="*/ 93381 w 385439"/>
                <a:gd name="connsiteY9" fmla="*/ 321490 h 879469"/>
                <a:gd name="connsiteX10" fmla="*/ 5023 w 385439"/>
                <a:gd name="connsiteY10" fmla="*/ 472798 h 879469"/>
                <a:gd name="connsiteX11" fmla="*/ 23120 w 385439"/>
                <a:gd name="connsiteY11" fmla="*/ 475656 h 879469"/>
                <a:gd name="connsiteX12" fmla="*/ 99320 w 385439"/>
                <a:gd name="connsiteY12" fmla="*/ 364213 h 879469"/>
                <a:gd name="connsiteX13" fmla="*/ 189389 w 385439"/>
                <a:gd name="connsiteY13" fmla="*/ 290429 h 879469"/>
                <a:gd name="connsiteX14" fmla="*/ 183931 w 385439"/>
                <a:gd name="connsiteY14" fmla="*/ 357568 h 879469"/>
                <a:gd name="connsiteX15" fmla="*/ 164183 w 385439"/>
                <a:gd name="connsiteY15" fmla="*/ 491291 h 879469"/>
                <a:gd name="connsiteX16" fmla="*/ 152219 w 385439"/>
                <a:gd name="connsiteY16" fmla="*/ 590351 h 879469"/>
                <a:gd name="connsiteX17" fmla="*/ 165461 w 385439"/>
                <a:gd name="connsiteY17" fmla="*/ 876565 h 879469"/>
                <a:gd name="connsiteX18" fmla="*/ 173151 w 385439"/>
                <a:gd name="connsiteY18" fmla="*/ 879469 h 879469"/>
                <a:gd name="connsiteX19" fmla="*/ 229952 w 385439"/>
                <a:gd name="connsiteY19" fmla="*/ 542981 h 879469"/>
                <a:gd name="connsiteX20" fmla="*/ 230724 w 385439"/>
                <a:gd name="connsiteY20" fmla="*/ 453552 h 879469"/>
                <a:gd name="connsiteX21" fmla="*/ 233983 w 385439"/>
                <a:gd name="connsiteY21" fmla="*/ 409259 h 879469"/>
                <a:gd name="connsiteX22" fmla="*/ 245948 w 385439"/>
                <a:gd name="connsiteY22" fmla="*/ 354966 h 879469"/>
                <a:gd name="connsiteX23" fmla="*/ 253492 w 385439"/>
                <a:gd name="connsiteY23" fmla="*/ 291334 h 879469"/>
                <a:gd name="connsiteX24" fmla="*/ 346970 w 385439"/>
                <a:gd name="connsiteY24" fmla="*/ 519471 h 879469"/>
                <a:gd name="connsiteX25" fmla="*/ 364115 w 385439"/>
                <a:gd name="connsiteY25" fmla="*/ 519471 h 879469"/>
                <a:gd name="connsiteX26" fmla="*/ 334569 w 385439"/>
                <a:gd name="connsiteY26" fmla="*/ 380163 h 879469"/>
                <a:gd name="connsiteX27" fmla="*/ 303155 w 385439"/>
                <a:gd name="connsiteY27" fmla="*/ 282298 h 879469"/>
                <a:gd name="connsiteX28" fmla="*/ 381954 w 385439"/>
                <a:gd name="connsiteY28" fmla="*/ 91573 h 879469"/>
                <a:gd name="connsiteX29" fmla="*/ 381322 w 385439"/>
                <a:gd name="connsiteY29" fmla="*/ 12850 h 879469"/>
                <a:gd name="connsiteX0" fmla="*/ 381322 w 385439"/>
                <a:gd name="connsiteY0" fmla="*/ 12850 h 879469"/>
                <a:gd name="connsiteX1" fmla="*/ 348435 w 385439"/>
                <a:gd name="connsiteY1" fmla="*/ 96789 h 879469"/>
                <a:gd name="connsiteX2" fmla="*/ 338512 w 385439"/>
                <a:gd name="connsiteY2" fmla="*/ 166686 h 879469"/>
                <a:gd name="connsiteX3" fmla="*/ 293354 w 385439"/>
                <a:gd name="connsiteY3" fmla="*/ 220374 h 879469"/>
                <a:gd name="connsiteX4" fmla="*/ 204699 w 385439"/>
                <a:gd name="connsiteY4" fmla="*/ 219573 h 879469"/>
                <a:gd name="connsiteX5" fmla="*/ 101147 w 385439"/>
                <a:gd name="connsiteY5" fmla="*/ 177785 h 879469"/>
                <a:gd name="connsiteX6" fmla="*/ 286 w 385439"/>
                <a:gd name="connsiteY6" fmla="*/ 119399 h 879469"/>
                <a:gd name="connsiteX7" fmla="*/ 75167 w 385439"/>
                <a:gd name="connsiteY7" fmla="*/ 210332 h 879469"/>
                <a:gd name="connsiteX8" fmla="*/ 141679 w 385439"/>
                <a:gd name="connsiteY8" fmla="*/ 258974 h 879469"/>
                <a:gd name="connsiteX9" fmla="*/ 93381 w 385439"/>
                <a:gd name="connsiteY9" fmla="*/ 321490 h 879469"/>
                <a:gd name="connsiteX10" fmla="*/ 5023 w 385439"/>
                <a:gd name="connsiteY10" fmla="*/ 472798 h 879469"/>
                <a:gd name="connsiteX11" fmla="*/ 23120 w 385439"/>
                <a:gd name="connsiteY11" fmla="*/ 475656 h 879469"/>
                <a:gd name="connsiteX12" fmla="*/ 99320 w 385439"/>
                <a:gd name="connsiteY12" fmla="*/ 364213 h 879469"/>
                <a:gd name="connsiteX13" fmla="*/ 189389 w 385439"/>
                <a:gd name="connsiteY13" fmla="*/ 290429 h 879469"/>
                <a:gd name="connsiteX14" fmla="*/ 183931 w 385439"/>
                <a:gd name="connsiteY14" fmla="*/ 357568 h 879469"/>
                <a:gd name="connsiteX15" fmla="*/ 164183 w 385439"/>
                <a:gd name="connsiteY15" fmla="*/ 491291 h 879469"/>
                <a:gd name="connsiteX16" fmla="*/ 152219 w 385439"/>
                <a:gd name="connsiteY16" fmla="*/ 590351 h 879469"/>
                <a:gd name="connsiteX17" fmla="*/ 165461 w 385439"/>
                <a:gd name="connsiteY17" fmla="*/ 876565 h 879469"/>
                <a:gd name="connsiteX18" fmla="*/ 173151 w 385439"/>
                <a:gd name="connsiteY18" fmla="*/ 879469 h 879469"/>
                <a:gd name="connsiteX19" fmla="*/ 229952 w 385439"/>
                <a:gd name="connsiteY19" fmla="*/ 542981 h 879469"/>
                <a:gd name="connsiteX20" fmla="*/ 230724 w 385439"/>
                <a:gd name="connsiteY20" fmla="*/ 453552 h 879469"/>
                <a:gd name="connsiteX21" fmla="*/ 233983 w 385439"/>
                <a:gd name="connsiteY21" fmla="*/ 409259 h 879469"/>
                <a:gd name="connsiteX22" fmla="*/ 245948 w 385439"/>
                <a:gd name="connsiteY22" fmla="*/ 354966 h 879469"/>
                <a:gd name="connsiteX23" fmla="*/ 253492 w 385439"/>
                <a:gd name="connsiteY23" fmla="*/ 291334 h 879469"/>
                <a:gd name="connsiteX24" fmla="*/ 346970 w 385439"/>
                <a:gd name="connsiteY24" fmla="*/ 519471 h 879469"/>
                <a:gd name="connsiteX25" fmla="*/ 364115 w 385439"/>
                <a:gd name="connsiteY25" fmla="*/ 519471 h 879469"/>
                <a:gd name="connsiteX26" fmla="*/ 334569 w 385439"/>
                <a:gd name="connsiteY26" fmla="*/ 380163 h 879469"/>
                <a:gd name="connsiteX27" fmla="*/ 303155 w 385439"/>
                <a:gd name="connsiteY27" fmla="*/ 282298 h 879469"/>
                <a:gd name="connsiteX28" fmla="*/ 381954 w 385439"/>
                <a:gd name="connsiteY28" fmla="*/ 91573 h 879469"/>
                <a:gd name="connsiteX29" fmla="*/ 381322 w 385439"/>
                <a:gd name="connsiteY29" fmla="*/ 12850 h 879469"/>
                <a:gd name="connsiteX0" fmla="*/ 381322 w 385439"/>
                <a:gd name="connsiteY0" fmla="*/ 17230 h 883849"/>
                <a:gd name="connsiteX1" fmla="*/ 367085 w 385439"/>
                <a:gd name="connsiteY1" fmla="*/ 63764 h 883849"/>
                <a:gd name="connsiteX2" fmla="*/ 338512 w 385439"/>
                <a:gd name="connsiteY2" fmla="*/ 171066 h 883849"/>
                <a:gd name="connsiteX3" fmla="*/ 293354 w 385439"/>
                <a:gd name="connsiteY3" fmla="*/ 224754 h 883849"/>
                <a:gd name="connsiteX4" fmla="*/ 204699 w 385439"/>
                <a:gd name="connsiteY4" fmla="*/ 223953 h 883849"/>
                <a:gd name="connsiteX5" fmla="*/ 101147 w 385439"/>
                <a:gd name="connsiteY5" fmla="*/ 182165 h 883849"/>
                <a:gd name="connsiteX6" fmla="*/ 286 w 385439"/>
                <a:gd name="connsiteY6" fmla="*/ 123779 h 883849"/>
                <a:gd name="connsiteX7" fmla="*/ 75167 w 385439"/>
                <a:gd name="connsiteY7" fmla="*/ 214712 h 883849"/>
                <a:gd name="connsiteX8" fmla="*/ 141679 w 385439"/>
                <a:gd name="connsiteY8" fmla="*/ 263354 h 883849"/>
                <a:gd name="connsiteX9" fmla="*/ 93381 w 385439"/>
                <a:gd name="connsiteY9" fmla="*/ 325870 h 883849"/>
                <a:gd name="connsiteX10" fmla="*/ 5023 w 385439"/>
                <a:gd name="connsiteY10" fmla="*/ 477178 h 883849"/>
                <a:gd name="connsiteX11" fmla="*/ 23120 w 385439"/>
                <a:gd name="connsiteY11" fmla="*/ 480036 h 883849"/>
                <a:gd name="connsiteX12" fmla="*/ 99320 w 385439"/>
                <a:gd name="connsiteY12" fmla="*/ 368593 h 883849"/>
                <a:gd name="connsiteX13" fmla="*/ 189389 w 385439"/>
                <a:gd name="connsiteY13" fmla="*/ 294809 h 883849"/>
                <a:gd name="connsiteX14" fmla="*/ 183931 w 385439"/>
                <a:gd name="connsiteY14" fmla="*/ 361948 h 883849"/>
                <a:gd name="connsiteX15" fmla="*/ 164183 w 385439"/>
                <a:gd name="connsiteY15" fmla="*/ 495671 h 883849"/>
                <a:gd name="connsiteX16" fmla="*/ 152219 w 385439"/>
                <a:gd name="connsiteY16" fmla="*/ 594731 h 883849"/>
                <a:gd name="connsiteX17" fmla="*/ 165461 w 385439"/>
                <a:gd name="connsiteY17" fmla="*/ 880945 h 883849"/>
                <a:gd name="connsiteX18" fmla="*/ 173151 w 385439"/>
                <a:gd name="connsiteY18" fmla="*/ 883849 h 883849"/>
                <a:gd name="connsiteX19" fmla="*/ 229952 w 385439"/>
                <a:gd name="connsiteY19" fmla="*/ 547361 h 883849"/>
                <a:gd name="connsiteX20" fmla="*/ 230724 w 385439"/>
                <a:gd name="connsiteY20" fmla="*/ 457932 h 883849"/>
                <a:gd name="connsiteX21" fmla="*/ 233983 w 385439"/>
                <a:gd name="connsiteY21" fmla="*/ 413639 h 883849"/>
                <a:gd name="connsiteX22" fmla="*/ 245948 w 385439"/>
                <a:gd name="connsiteY22" fmla="*/ 359346 h 883849"/>
                <a:gd name="connsiteX23" fmla="*/ 253492 w 385439"/>
                <a:gd name="connsiteY23" fmla="*/ 295714 h 883849"/>
                <a:gd name="connsiteX24" fmla="*/ 346970 w 385439"/>
                <a:gd name="connsiteY24" fmla="*/ 523851 h 883849"/>
                <a:gd name="connsiteX25" fmla="*/ 364115 w 385439"/>
                <a:gd name="connsiteY25" fmla="*/ 523851 h 883849"/>
                <a:gd name="connsiteX26" fmla="*/ 334569 w 385439"/>
                <a:gd name="connsiteY26" fmla="*/ 384543 h 883849"/>
                <a:gd name="connsiteX27" fmla="*/ 303155 w 385439"/>
                <a:gd name="connsiteY27" fmla="*/ 286678 h 883849"/>
                <a:gd name="connsiteX28" fmla="*/ 381954 w 385439"/>
                <a:gd name="connsiteY28" fmla="*/ 95953 h 883849"/>
                <a:gd name="connsiteX29" fmla="*/ 381322 w 385439"/>
                <a:gd name="connsiteY29" fmla="*/ 17230 h 883849"/>
                <a:gd name="connsiteX0" fmla="*/ 381322 w 385439"/>
                <a:gd name="connsiteY0" fmla="*/ 17230 h 883849"/>
                <a:gd name="connsiteX1" fmla="*/ 367085 w 385439"/>
                <a:gd name="connsiteY1" fmla="*/ 63764 h 883849"/>
                <a:gd name="connsiteX2" fmla="*/ 338512 w 385439"/>
                <a:gd name="connsiteY2" fmla="*/ 171066 h 883849"/>
                <a:gd name="connsiteX3" fmla="*/ 293354 w 385439"/>
                <a:gd name="connsiteY3" fmla="*/ 224754 h 883849"/>
                <a:gd name="connsiteX4" fmla="*/ 204699 w 385439"/>
                <a:gd name="connsiteY4" fmla="*/ 223953 h 883849"/>
                <a:gd name="connsiteX5" fmla="*/ 101147 w 385439"/>
                <a:gd name="connsiteY5" fmla="*/ 182165 h 883849"/>
                <a:gd name="connsiteX6" fmla="*/ 286 w 385439"/>
                <a:gd name="connsiteY6" fmla="*/ 123779 h 883849"/>
                <a:gd name="connsiteX7" fmla="*/ 75167 w 385439"/>
                <a:gd name="connsiteY7" fmla="*/ 214712 h 883849"/>
                <a:gd name="connsiteX8" fmla="*/ 141679 w 385439"/>
                <a:gd name="connsiteY8" fmla="*/ 263354 h 883849"/>
                <a:gd name="connsiteX9" fmla="*/ 93381 w 385439"/>
                <a:gd name="connsiteY9" fmla="*/ 325870 h 883849"/>
                <a:gd name="connsiteX10" fmla="*/ 5023 w 385439"/>
                <a:gd name="connsiteY10" fmla="*/ 477178 h 883849"/>
                <a:gd name="connsiteX11" fmla="*/ 23120 w 385439"/>
                <a:gd name="connsiteY11" fmla="*/ 480036 h 883849"/>
                <a:gd name="connsiteX12" fmla="*/ 99320 w 385439"/>
                <a:gd name="connsiteY12" fmla="*/ 368593 h 883849"/>
                <a:gd name="connsiteX13" fmla="*/ 189389 w 385439"/>
                <a:gd name="connsiteY13" fmla="*/ 294809 h 883849"/>
                <a:gd name="connsiteX14" fmla="*/ 183931 w 385439"/>
                <a:gd name="connsiteY14" fmla="*/ 361948 h 883849"/>
                <a:gd name="connsiteX15" fmla="*/ 164183 w 385439"/>
                <a:gd name="connsiteY15" fmla="*/ 495671 h 883849"/>
                <a:gd name="connsiteX16" fmla="*/ 152219 w 385439"/>
                <a:gd name="connsiteY16" fmla="*/ 594731 h 883849"/>
                <a:gd name="connsiteX17" fmla="*/ 165461 w 385439"/>
                <a:gd name="connsiteY17" fmla="*/ 880945 h 883849"/>
                <a:gd name="connsiteX18" fmla="*/ 173151 w 385439"/>
                <a:gd name="connsiteY18" fmla="*/ 883849 h 883849"/>
                <a:gd name="connsiteX19" fmla="*/ 229952 w 385439"/>
                <a:gd name="connsiteY19" fmla="*/ 547361 h 883849"/>
                <a:gd name="connsiteX20" fmla="*/ 230724 w 385439"/>
                <a:gd name="connsiteY20" fmla="*/ 457932 h 883849"/>
                <a:gd name="connsiteX21" fmla="*/ 233983 w 385439"/>
                <a:gd name="connsiteY21" fmla="*/ 413639 h 883849"/>
                <a:gd name="connsiteX22" fmla="*/ 245948 w 385439"/>
                <a:gd name="connsiteY22" fmla="*/ 359346 h 883849"/>
                <a:gd name="connsiteX23" fmla="*/ 253492 w 385439"/>
                <a:gd name="connsiteY23" fmla="*/ 295714 h 883849"/>
                <a:gd name="connsiteX24" fmla="*/ 346970 w 385439"/>
                <a:gd name="connsiteY24" fmla="*/ 523851 h 883849"/>
                <a:gd name="connsiteX25" fmla="*/ 364115 w 385439"/>
                <a:gd name="connsiteY25" fmla="*/ 523851 h 883849"/>
                <a:gd name="connsiteX26" fmla="*/ 334569 w 385439"/>
                <a:gd name="connsiteY26" fmla="*/ 384543 h 883849"/>
                <a:gd name="connsiteX27" fmla="*/ 303155 w 385439"/>
                <a:gd name="connsiteY27" fmla="*/ 286678 h 883849"/>
                <a:gd name="connsiteX28" fmla="*/ 381954 w 385439"/>
                <a:gd name="connsiteY28" fmla="*/ 95953 h 883849"/>
                <a:gd name="connsiteX29" fmla="*/ 381322 w 385439"/>
                <a:gd name="connsiteY29" fmla="*/ 17230 h 883849"/>
                <a:gd name="connsiteX0" fmla="*/ 381322 w 430255"/>
                <a:gd name="connsiteY0" fmla="*/ 17230 h 883849"/>
                <a:gd name="connsiteX1" fmla="*/ 367085 w 430255"/>
                <a:gd name="connsiteY1" fmla="*/ 63764 h 883849"/>
                <a:gd name="connsiteX2" fmla="*/ 338512 w 430255"/>
                <a:gd name="connsiteY2" fmla="*/ 171066 h 883849"/>
                <a:gd name="connsiteX3" fmla="*/ 293354 w 430255"/>
                <a:gd name="connsiteY3" fmla="*/ 224754 h 883849"/>
                <a:gd name="connsiteX4" fmla="*/ 204699 w 430255"/>
                <a:gd name="connsiteY4" fmla="*/ 223953 h 883849"/>
                <a:gd name="connsiteX5" fmla="*/ 101147 w 430255"/>
                <a:gd name="connsiteY5" fmla="*/ 182165 h 883849"/>
                <a:gd name="connsiteX6" fmla="*/ 286 w 430255"/>
                <a:gd name="connsiteY6" fmla="*/ 123779 h 883849"/>
                <a:gd name="connsiteX7" fmla="*/ 75167 w 430255"/>
                <a:gd name="connsiteY7" fmla="*/ 214712 h 883849"/>
                <a:gd name="connsiteX8" fmla="*/ 141679 w 430255"/>
                <a:gd name="connsiteY8" fmla="*/ 263354 h 883849"/>
                <a:gd name="connsiteX9" fmla="*/ 93381 w 430255"/>
                <a:gd name="connsiteY9" fmla="*/ 325870 h 883849"/>
                <a:gd name="connsiteX10" fmla="*/ 5023 w 430255"/>
                <a:gd name="connsiteY10" fmla="*/ 477178 h 883849"/>
                <a:gd name="connsiteX11" fmla="*/ 23120 w 430255"/>
                <a:gd name="connsiteY11" fmla="*/ 480036 h 883849"/>
                <a:gd name="connsiteX12" fmla="*/ 99320 w 430255"/>
                <a:gd name="connsiteY12" fmla="*/ 368593 h 883849"/>
                <a:gd name="connsiteX13" fmla="*/ 189389 w 430255"/>
                <a:gd name="connsiteY13" fmla="*/ 294809 h 883849"/>
                <a:gd name="connsiteX14" fmla="*/ 183931 w 430255"/>
                <a:gd name="connsiteY14" fmla="*/ 361948 h 883849"/>
                <a:gd name="connsiteX15" fmla="*/ 164183 w 430255"/>
                <a:gd name="connsiteY15" fmla="*/ 495671 h 883849"/>
                <a:gd name="connsiteX16" fmla="*/ 152219 w 430255"/>
                <a:gd name="connsiteY16" fmla="*/ 594731 h 883849"/>
                <a:gd name="connsiteX17" fmla="*/ 165461 w 430255"/>
                <a:gd name="connsiteY17" fmla="*/ 880945 h 883849"/>
                <a:gd name="connsiteX18" fmla="*/ 173151 w 430255"/>
                <a:gd name="connsiteY18" fmla="*/ 883849 h 883849"/>
                <a:gd name="connsiteX19" fmla="*/ 229952 w 430255"/>
                <a:gd name="connsiteY19" fmla="*/ 547361 h 883849"/>
                <a:gd name="connsiteX20" fmla="*/ 230724 w 430255"/>
                <a:gd name="connsiteY20" fmla="*/ 457932 h 883849"/>
                <a:gd name="connsiteX21" fmla="*/ 233983 w 430255"/>
                <a:gd name="connsiteY21" fmla="*/ 413639 h 883849"/>
                <a:gd name="connsiteX22" fmla="*/ 245948 w 430255"/>
                <a:gd name="connsiteY22" fmla="*/ 359346 h 883849"/>
                <a:gd name="connsiteX23" fmla="*/ 253492 w 430255"/>
                <a:gd name="connsiteY23" fmla="*/ 295714 h 883849"/>
                <a:gd name="connsiteX24" fmla="*/ 346970 w 430255"/>
                <a:gd name="connsiteY24" fmla="*/ 523851 h 883849"/>
                <a:gd name="connsiteX25" fmla="*/ 364115 w 430255"/>
                <a:gd name="connsiteY25" fmla="*/ 523851 h 883849"/>
                <a:gd name="connsiteX26" fmla="*/ 424090 w 430255"/>
                <a:gd name="connsiteY26" fmla="*/ 186296 h 883849"/>
                <a:gd name="connsiteX27" fmla="*/ 303155 w 430255"/>
                <a:gd name="connsiteY27" fmla="*/ 286678 h 883849"/>
                <a:gd name="connsiteX28" fmla="*/ 381954 w 430255"/>
                <a:gd name="connsiteY28" fmla="*/ 95953 h 883849"/>
                <a:gd name="connsiteX29" fmla="*/ 381322 w 430255"/>
                <a:gd name="connsiteY29" fmla="*/ 17230 h 883849"/>
                <a:gd name="connsiteX0" fmla="*/ 381322 w 430255"/>
                <a:gd name="connsiteY0" fmla="*/ 17230 h 883849"/>
                <a:gd name="connsiteX1" fmla="*/ 367085 w 430255"/>
                <a:gd name="connsiteY1" fmla="*/ 63764 h 883849"/>
                <a:gd name="connsiteX2" fmla="*/ 338512 w 430255"/>
                <a:gd name="connsiteY2" fmla="*/ 171066 h 883849"/>
                <a:gd name="connsiteX3" fmla="*/ 293354 w 430255"/>
                <a:gd name="connsiteY3" fmla="*/ 224754 h 883849"/>
                <a:gd name="connsiteX4" fmla="*/ 204699 w 430255"/>
                <a:gd name="connsiteY4" fmla="*/ 223953 h 883849"/>
                <a:gd name="connsiteX5" fmla="*/ 101147 w 430255"/>
                <a:gd name="connsiteY5" fmla="*/ 182165 h 883849"/>
                <a:gd name="connsiteX6" fmla="*/ 286 w 430255"/>
                <a:gd name="connsiteY6" fmla="*/ 123779 h 883849"/>
                <a:gd name="connsiteX7" fmla="*/ 75167 w 430255"/>
                <a:gd name="connsiteY7" fmla="*/ 214712 h 883849"/>
                <a:gd name="connsiteX8" fmla="*/ 141679 w 430255"/>
                <a:gd name="connsiteY8" fmla="*/ 263354 h 883849"/>
                <a:gd name="connsiteX9" fmla="*/ 93381 w 430255"/>
                <a:gd name="connsiteY9" fmla="*/ 325870 h 883849"/>
                <a:gd name="connsiteX10" fmla="*/ 5023 w 430255"/>
                <a:gd name="connsiteY10" fmla="*/ 477178 h 883849"/>
                <a:gd name="connsiteX11" fmla="*/ 23120 w 430255"/>
                <a:gd name="connsiteY11" fmla="*/ 480036 h 883849"/>
                <a:gd name="connsiteX12" fmla="*/ 99320 w 430255"/>
                <a:gd name="connsiteY12" fmla="*/ 368593 h 883849"/>
                <a:gd name="connsiteX13" fmla="*/ 189389 w 430255"/>
                <a:gd name="connsiteY13" fmla="*/ 294809 h 883849"/>
                <a:gd name="connsiteX14" fmla="*/ 183931 w 430255"/>
                <a:gd name="connsiteY14" fmla="*/ 361948 h 883849"/>
                <a:gd name="connsiteX15" fmla="*/ 164183 w 430255"/>
                <a:gd name="connsiteY15" fmla="*/ 495671 h 883849"/>
                <a:gd name="connsiteX16" fmla="*/ 152219 w 430255"/>
                <a:gd name="connsiteY16" fmla="*/ 594731 h 883849"/>
                <a:gd name="connsiteX17" fmla="*/ 165461 w 430255"/>
                <a:gd name="connsiteY17" fmla="*/ 880945 h 883849"/>
                <a:gd name="connsiteX18" fmla="*/ 173151 w 430255"/>
                <a:gd name="connsiteY18" fmla="*/ 883849 h 883849"/>
                <a:gd name="connsiteX19" fmla="*/ 229952 w 430255"/>
                <a:gd name="connsiteY19" fmla="*/ 547361 h 883849"/>
                <a:gd name="connsiteX20" fmla="*/ 230724 w 430255"/>
                <a:gd name="connsiteY20" fmla="*/ 457932 h 883849"/>
                <a:gd name="connsiteX21" fmla="*/ 233983 w 430255"/>
                <a:gd name="connsiteY21" fmla="*/ 413639 h 883849"/>
                <a:gd name="connsiteX22" fmla="*/ 245948 w 430255"/>
                <a:gd name="connsiteY22" fmla="*/ 359346 h 883849"/>
                <a:gd name="connsiteX23" fmla="*/ 253492 w 430255"/>
                <a:gd name="connsiteY23" fmla="*/ 295714 h 883849"/>
                <a:gd name="connsiteX24" fmla="*/ 346970 w 430255"/>
                <a:gd name="connsiteY24" fmla="*/ 523851 h 883849"/>
                <a:gd name="connsiteX25" fmla="*/ 364115 w 430255"/>
                <a:gd name="connsiteY25" fmla="*/ 523851 h 883849"/>
                <a:gd name="connsiteX26" fmla="*/ 424090 w 430255"/>
                <a:gd name="connsiteY26" fmla="*/ 186296 h 883849"/>
                <a:gd name="connsiteX27" fmla="*/ 303155 w 430255"/>
                <a:gd name="connsiteY27" fmla="*/ 286678 h 883849"/>
                <a:gd name="connsiteX28" fmla="*/ 381954 w 430255"/>
                <a:gd name="connsiteY28" fmla="*/ 95953 h 883849"/>
                <a:gd name="connsiteX29" fmla="*/ 381322 w 430255"/>
                <a:gd name="connsiteY29" fmla="*/ 17230 h 883849"/>
                <a:gd name="connsiteX0" fmla="*/ 381322 w 505977"/>
                <a:gd name="connsiteY0" fmla="*/ 17230 h 883849"/>
                <a:gd name="connsiteX1" fmla="*/ 367085 w 505977"/>
                <a:gd name="connsiteY1" fmla="*/ 63764 h 883849"/>
                <a:gd name="connsiteX2" fmla="*/ 338512 w 505977"/>
                <a:gd name="connsiteY2" fmla="*/ 171066 h 883849"/>
                <a:gd name="connsiteX3" fmla="*/ 293354 w 505977"/>
                <a:gd name="connsiteY3" fmla="*/ 224754 h 883849"/>
                <a:gd name="connsiteX4" fmla="*/ 204699 w 505977"/>
                <a:gd name="connsiteY4" fmla="*/ 223953 h 883849"/>
                <a:gd name="connsiteX5" fmla="*/ 101147 w 505977"/>
                <a:gd name="connsiteY5" fmla="*/ 182165 h 883849"/>
                <a:gd name="connsiteX6" fmla="*/ 286 w 505977"/>
                <a:gd name="connsiteY6" fmla="*/ 123779 h 883849"/>
                <a:gd name="connsiteX7" fmla="*/ 75167 w 505977"/>
                <a:gd name="connsiteY7" fmla="*/ 214712 h 883849"/>
                <a:gd name="connsiteX8" fmla="*/ 141679 w 505977"/>
                <a:gd name="connsiteY8" fmla="*/ 263354 h 883849"/>
                <a:gd name="connsiteX9" fmla="*/ 93381 w 505977"/>
                <a:gd name="connsiteY9" fmla="*/ 325870 h 883849"/>
                <a:gd name="connsiteX10" fmla="*/ 5023 w 505977"/>
                <a:gd name="connsiteY10" fmla="*/ 477178 h 883849"/>
                <a:gd name="connsiteX11" fmla="*/ 23120 w 505977"/>
                <a:gd name="connsiteY11" fmla="*/ 480036 h 883849"/>
                <a:gd name="connsiteX12" fmla="*/ 99320 w 505977"/>
                <a:gd name="connsiteY12" fmla="*/ 368593 h 883849"/>
                <a:gd name="connsiteX13" fmla="*/ 189389 w 505977"/>
                <a:gd name="connsiteY13" fmla="*/ 294809 h 883849"/>
                <a:gd name="connsiteX14" fmla="*/ 183931 w 505977"/>
                <a:gd name="connsiteY14" fmla="*/ 361948 h 883849"/>
                <a:gd name="connsiteX15" fmla="*/ 164183 w 505977"/>
                <a:gd name="connsiteY15" fmla="*/ 495671 h 883849"/>
                <a:gd name="connsiteX16" fmla="*/ 152219 w 505977"/>
                <a:gd name="connsiteY16" fmla="*/ 594731 h 883849"/>
                <a:gd name="connsiteX17" fmla="*/ 165461 w 505977"/>
                <a:gd name="connsiteY17" fmla="*/ 880945 h 883849"/>
                <a:gd name="connsiteX18" fmla="*/ 173151 w 505977"/>
                <a:gd name="connsiteY18" fmla="*/ 883849 h 883849"/>
                <a:gd name="connsiteX19" fmla="*/ 229952 w 505977"/>
                <a:gd name="connsiteY19" fmla="*/ 547361 h 883849"/>
                <a:gd name="connsiteX20" fmla="*/ 230724 w 505977"/>
                <a:gd name="connsiteY20" fmla="*/ 457932 h 883849"/>
                <a:gd name="connsiteX21" fmla="*/ 233983 w 505977"/>
                <a:gd name="connsiteY21" fmla="*/ 413639 h 883849"/>
                <a:gd name="connsiteX22" fmla="*/ 245948 w 505977"/>
                <a:gd name="connsiteY22" fmla="*/ 359346 h 883849"/>
                <a:gd name="connsiteX23" fmla="*/ 253492 w 505977"/>
                <a:gd name="connsiteY23" fmla="*/ 295714 h 883849"/>
                <a:gd name="connsiteX24" fmla="*/ 346970 w 505977"/>
                <a:gd name="connsiteY24" fmla="*/ 523851 h 883849"/>
                <a:gd name="connsiteX25" fmla="*/ 503992 w 505977"/>
                <a:gd name="connsiteY25" fmla="*/ 144191 h 883849"/>
                <a:gd name="connsiteX26" fmla="*/ 424090 w 505977"/>
                <a:gd name="connsiteY26" fmla="*/ 186296 h 883849"/>
                <a:gd name="connsiteX27" fmla="*/ 303155 w 505977"/>
                <a:gd name="connsiteY27" fmla="*/ 286678 h 883849"/>
                <a:gd name="connsiteX28" fmla="*/ 381954 w 505977"/>
                <a:gd name="connsiteY28" fmla="*/ 95953 h 883849"/>
                <a:gd name="connsiteX29" fmla="*/ 381322 w 505977"/>
                <a:gd name="connsiteY29" fmla="*/ 17230 h 883849"/>
                <a:gd name="connsiteX0" fmla="*/ 381322 w 505977"/>
                <a:gd name="connsiteY0" fmla="*/ 17230 h 883849"/>
                <a:gd name="connsiteX1" fmla="*/ 367085 w 505977"/>
                <a:gd name="connsiteY1" fmla="*/ 63764 h 883849"/>
                <a:gd name="connsiteX2" fmla="*/ 338512 w 505977"/>
                <a:gd name="connsiteY2" fmla="*/ 171066 h 883849"/>
                <a:gd name="connsiteX3" fmla="*/ 293354 w 505977"/>
                <a:gd name="connsiteY3" fmla="*/ 224754 h 883849"/>
                <a:gd name="connsiteX4" fmla="*/ 204699 w 505977"/>
                <a:gd name="connsiteY4" fmla="*/ 223953 h 883849"/>
                <a:gd name="connsiteX5" fmla="*/ 101147 w 505977"/>
                <a:gd name="connsiteY5" fmla="*/ 182165 h 883849"/>
                <a:gd name="connsiteX6" fmla="*/ 286 w 505977"/>
                <a:gd name="connsiteY6" fmla="*/ 123779 h 883849"/>
                <a:gd name="connsiteX7" fmla="*/ 75167 w 505977"/>
                <a:gd name="connsiteY7" fmla="*/ 214712 h 883849"/>
                <a:gd name="connsiteX8" fmla="*/ 141679 w 505977"/>
                <a:gd name="connsiteY8" fmla="*/ 263354 h 883849"/>
                <a:gd name="connsiteX9" fmla="*/ 93381 w 505977"/>
                <a:gd name="connsiteY9" fmla="*/ 325870 h 883849"/>
                <a:gd name="connsiteX10" fmla="*/ 5023 w 505977"/>
                <a:gd name="connsiteY10" fmla="*/ 477178 h 883849"/>
                <a:gd name="connsiteX11" fmla="*/ 23120 w 505977"/>
                <a:gd name="connsiteY11" fmla="*/ 480036 h 883849"/>
                <a:gd name="connsiteX12" fmla="*/ 99320 w 505977"/>
                <a:gd name="connsiteY12" fmla="*/ 368593 h 883849"/>
                <a:gd name="connsiteX13" fmla="*/ 189389 w 505977"/>
                <a:gd name="connsiteY13" fmla="*/ 294809 h 883849"/>
                <a:gd name="connsiteX14" fmla="*/ 183931 w 505977"/>
                <a:gd name="connsiteY14" fmla="*/ 361948 h 883849"/>
                <a:gd name="connsiteX15" fmla="*/ 164183 w 505977"/>
                <a:gd name="connsiteY15" fmla="*/ 495671 h 883849"/>
                <a:gd name="connsiteX16" fmla="*/ 152219 w 505977"/>
                <a:gd name="connsiteY16" fmla="*/ 594731 h 883849"/>
                <a:gd name="connsiteX17" fmla="*/ 165461 w 505977"/>
                <a:gd name="connsiteY17" fmla="*/ 880945 h 883849"/>
                <a:gd name="connsiteX18" fmla="*/ 173151 w 505977"/>
                <a:gd name="connsiteY18" fmla="*/ 883849 h 883849"/>
                <a:gd name="connsiteX19" fmla="*/ 229952 w 505977"/>
                <a:gd name="connsiteY19" fmla="*/ 547361 h 883849"/>
                <a:gd name="connsiteX20" fmla="*/ 230724 w 505977"/>
                <a:gd name="connsiteY20" fmla="*/ 457932 h 883849"/>
                <a:gd name="connsiteX21" fmla="*/ 233983 w 505977"/>
                <a:gd name="connsiteY21" fmla="*/ 413639 h 883849"/>
                <a:gd name="connsiteX22" fmla="*/ 245948 w 505977"/>
                <a:gd name="connsiteY22" fmla="*/ 359346 h 883849"/>
                <a:gd name="connsiteX23" fmla="*/ 253492 w 505977"/>
                <a:gd name="connsiteY23" fmla="*/ 295714 h 883849"/>
                <a:gd name="connsiteX24" fmla="*/ 457006 w 505977"/>
                <a:gd name="connsiteY24" fmla="*/ 263887 h 883849"/>
                <a:gd name="connsiteX25" fmla="*/ 503992 w 505977"/>
                <a:gd name="connsiteY25" fmla="*/ 144191 h 883849"/>
                <a:gd name="connsiteX26" fmla="*/ 424090 w 505977"/>
                <a:gd name="connsiteY26" fmla="*/ 186296 h 883849"/>
                <a:gd name="connsiteX27" fmla="*/ 303155 w 505977"/>
                <a:gd name="connsiteY27" fmla="*/ 286678 h 883849"/>
                <a:gd name="connsiteX28" fmla="*/ 381954 w 505977"/>
                <a:gd name="connsiteY28" fmla="*/ 95953 h 883849"/>
                <a:gd name="connsiteX29" fmla="*/ 381322 w 505977"/>
                <a:gd name="connsiteY29" fmla="*/ 17230 h 883849"/>
                <a:gd name="connsiteX0" fmla="*/ 381322 w 505977"/>
                <a:gd name="connsiteY0" fmla="*/ 17230 h 883849"/>
                <a:gd name="connsiteX1" fmla="*/ 367085 w 505977"/>
                <a:gd name="connsiteY1" fmla="*/ 63764 h 883849"/>
                <a:gd name="connsiteX2" fmla="*/ 338512 w 505977"/>
                <a:gd name="connsiteY2" fmla="*/ 171066 h 883849"/>
                <a:gd name="connsiteX3" fmla="*/ 293354 w 505977"/>
                <a:gd name="connsiteY3" fmla="*/ 224754 h 883849"/>
                <a:gd name="connsiteX4" fmla="*/ 204699 w 505977"/>
                <a:gd name="connsiteY4" fmla="*/ 223953 h 883849"/>
                <a:gd name="connsiteX5" fmla="*/ 101147 w 505977"/>
                <a:gd name="connsiteY5" fmla="*/ 182165 h 883849"/>
                <a:gd name="connsiteX6" fmla="*/ 286 w 505977"/>
                <a:gd name="connsiteY6" fmla="*/ 123779 h 883849"/>
                <a:gd name="connsiteX7" fmla="*/ 75167 w 505977"/>
                <a:gd name="connsiteY7" fmla="*/ 214712 h 883849"/>
                <a:gd name="connsiteX8" fmla="*/ 141679 w 505977"/>
                <a:gd name="connsiteY8" fmla="*/ 263354 h 883849"/>
                <a:gd name="connsiteX9" fmla="*/ 93381 w 505977"/>
                <a:gd name="connsiteY9" fmla="*/ 325870 h 883849"/>
                <a:gd name="connsiteX10" fmla="*/ 5023 w 505977"/>
                <a:gd name="connsiteY10" fmla="*/ 477178 h 883849"/>
                <a:gd name="connsiteX11" fmla="*/ 23120 w 505977"/>
                <a:gd name="connsiteY11" fmla="*/ 480036 h 883849"/>
                <a:gd name="connsiteX12" fmla="*/ 99320 w 505977"/>
                <a:gd name="connsiteY12" fmla="*/ 368593 h 883849"/>
                <a:gd name="connsiteX13" fmla="*/ 189389 w 505977"/>
                <a:gd name="connsiteY13" fmla="*/ 294809 h 883849"/>
                <a:gd name="connsiteX14" fmla="*/ 183931 w 505977"/>
                <a:gd name="connsiteY14" fmla="*/ 361948 h 883849"/>
                <a:gd name="connsiteX15" fmla="*/ 164183 w 505977"/>
                <a:gd name="connsiteY15" fmla="*/ 495671 h 883849"/>
                <a:gd name="connsiteX16" fmla="*/ 152219 w 505977"/>
                <a:gd name="connsiteY16" fmla="*/ 594731 h 883849"/>
                <a:gd name="connsiteX17" fmla="*/ 165461 w 505977"/>
                <a:gd name="connsiteY17" fmla="*/ 880945 h 883849"/>
                <a:gd name="connsiteX18" fmla="*/ 173151 w 505977"/>
                <a:gd name="connsiteY18" fmla="*/ 883849 h 883849"/>
                <a:gd name="connsiteX19" fmla="*/ 229952 w 505977"/>
                <a:gd name="connsiteY19" fmla="*/ 547361 h 883849"/>
                <a:gd name="connsiteX20" fmla="*/ 230724 w 505977"/>
                <a:gd name="connsiteY20" fmla="*/ 457932 h 883849"/>
                <a:gd name="connsiteX21" fmla="*/ 233983 w 505977"/>
                <a:gd name="connsiteY21" fmla="*/ 413639 h 883849"/>
                <a:gd name="connsiteX22" fmla="*/ 245948 w 505977"/>
                <a:gd name="connsiteY22" fmla="*/ 359346 h 883849"/>
                <a:gd name="connsiteX23" fmla="*/ 253492 w 505977"/>
                <a:gd name="connsiteY23" fmla="*/ 295714 h 883849"/>
                <a:gd name="connsiteX24" fmla="*/ 457006 w 505977"/>
                <a:gd name="connsiteY24" fmla="*/ 263887 h 883849"/>
                <a:gd name="connsiteX25" fmla="*/ 503992 w 505977"/>
                <a:gd name="connsiteY25" fmla="*/ 144191 h 883849"/>
                <a:gd name="connsiteX26" fmla="*/ 424090 w 505977"/>
                <a:gd name="connsiteY26" fmla="*/ 186296 h 883849"/>
                <a:gd name="connsiteX27" fmla="*/ 355693 w 505977"/>
                <a:gd name="connsiteY27" fmla="*/ 234875 h 883849"/>
                <a:gd name="connsiteX28" fmla="*/ 303155 w 505977"/>
                <a:gd name="connsiteY28" fmla="*/ 286678 h 883849"/>
                <a:gd name="connsiteX29" fmla="*/ 381954 w 505977"/>
                <a:gd name="connsiteY29" fmla="*/ 95953 h 883849"/>
                <a:gd name="connsiteX30" fmla="*/ 381322 w 505977"/>
                <a:gd name="connsiteY30" fmla="*/ 17230 h 883849"/>
                <a:gd name="connsiteX0" fmla="*/ 381322 w 505977"/>
                <a:gd name="connsiteY0" fmla="*/ 17230 h 883849"/>
                <a:gd name="connsiteX1" fmla="*/ 367085 w 505977"/>
                <a:gd name="connsiteY1" fmla="*/ 63764 h 883849"/>
                <a:gd name="connsiteX2" fmla="*/ 338512 w 505977"/>
                <a:gd name="connsiteY2" fmla="*/ 171066 h 883849"/>
                <a:gd name="connsiteX3" fmla="*/ 293354 w 505977"/>
                <a:gd name="connsiteY3" fmla="*/ 224754 h 883849"/>
                <a:gd name="connsiteX4" fmla="*/ 204699 w 505977"/>
                <a:gd name="connsiteY4" fmla="*/ 223953 h 883849"/>
                <a:gd name="connsiteX5" fmla="*/ 101147 w 505977"/>
                <a:gd name="connsiteY5" fmla="*/ 182165 h 883849"/>
                <a:gd name="connsiteX6" fmla="*/ 286 w 505977"/>
                <a:gd name="connsiteY6" fmla="*/ 123779 h 883849"/>
                <a:gd name="connsiteX7" fmla="*/ 75167 w 505977"/>
                <a:gd name="connsiteY7" fmla="*/ 214712 h 883849"/>
                <a:gd name="connsiteX8" fmla="*/ 141679 w 505977"/>
                <a:gd name="connsiteY8" fmla="*/ 263354 h 883849"/>
                <a:gd name="connsiteX9" fmla="*/ 93381 w 505977"/>
                <a:gd name="connsiteY9" fmla="*/ 325870 h 883849"/>
                <a:gd name="connsiteX10" fmla="*/ 5023 w 505977"/>
                <a:gd name="connsiteY10" fmla="*/ 477178 h 883849"/>
                <a:gd name="connsiteX11" fmla="*/ 23120 w 505977"/>
                <a:gd name="connsiteY11" fmla="*/ 480036 h 883849"/>
                <a:gd name="connsiteX12" fmla="*/ 99320 w 505977"/>
                <a:gd name="connsiteY12" fmla="*/ 368593 h 883849"/>
                <a:gd name="connsiteX13" fmla="*/ 189389 w 505977"/>
                <a:gd name="connsiteY13" fmla="*/ 294809 h 883849"/>
                <a:gd name="connsiteX14" fmla="*/ 183931 w 505977"/>
                <a:gd name="connsiteY14" fmla="*/ 361948 h 883849"/>
                <a:gd name="connsiteX15" fmla="*/ 164183 w 505977"/>
                <a:gd name="connsiteY15" fmla="*/ 495671 h 883849"/>
                <a:gd name="connsiteX16" fmla="*/ 152219 w 505977"/>
                <a:gd name="connsiteY16" fmla="*/ 594731 h 883849"/>
                <a:gd name="connsiteX17" fmla="*/ 165461 w 505977"/>
                <a:gd name="connsiteY17" fmla="*/ 880945 h 883849"/>
                <a:gd name="connsiteX18" fmla="*/ 173151 w 505977"/>
                <a:gd name="connsiteY18" fmla="*/ 883849 h 883849"/>
                <a:gd name="connsiteX19" fmla="*/ 229952 w 505977"/>
                <a:gd name="connsiteY19" fmla="*/ 547361 h 883849"/>
                <a:gd name="connsiteX20" fmla="*/ 230724 w 505977"/>
                <a:gd name="connsiteY20" fmla="*/ 457932 h 883849"/>
                <a:gd name="connsiteX21" fmla="*/ 233983 w 505977"/>
                <a:gd name="connsiteY21" fmla="*/ 413639 h 883849"/>
                <a:gd name="connsiteX22" fmla="*/ 245948 w 505977"/>
                <a:gd name="connsiteY22" fmla="*/ 359346 h 883849"/>
                <a:gd name="connsiteX23" fmla="*/ 253492 w 505977"/>
                <a:gd name="connsiteY23" fmla="*/ 295714 h 883849"/>
                <a:gd name="connsiteX24" fmla="*/ 457006 w 505977"/>
                <a:gd name="connsiteY24" fmla="*/ 263887 h 883849"/>
                <a:gd name="connsiteX25" fmla="*/ 503992 w 505977"/>
                <a:gd name="connsiteY25" fmla="*/ 144191 h 883849"/>
                <a:gd name="connsiteX26" fmla="*/ 424090 w 505977"/>
                <a:gd name="connsiteY26" fmla="*/ 186296 h 883849"/>
                <a:gd name="connsiteX27" fmla="*/ 355693 w 505977"/>
                <a:gd name="connsiteY27" fmla="*/ 234875 h 883849"/>
                <a:gd name="connsiteX28" fmla="*/ 347915 w 505977"/>
                <a:gd name="connsiteY28" fmla="*/ 230571 h 883849"/>
                <a:gd name="connsiteX29" fmla="*/ 381954 w 505977"/>
                <a:gd name="connsiteY29" fmla="*/ 95953 h 883849"/>
                <a:gd name="connsiteX30" fmla="*/ 381322 w 505977"/>
                <a:gd name="connsiteY30" fmla="*/ 17230 h 883849"/>
                <a:gd name="connsiteX0" fmla="*/ 381322 w 505977"/>
                <a:gd name="connsiteY0" fmla="*/ 17230 h 883849"/>
                <a:gd name="connsiteX1" fmla="*/ 367085 w 505977"/>
                <a:gd name="connsiteY1" fmla="*/ 63764 h 883849"/>
                <a:gd name="connsiteX2" fmla="*/ 338512 w 505977"/>
                <a:gd name="connsiteY2" fmla="*/ 171066 h 883849"/>
                <a:gd name="connsiteX3" fmla="*/ 293354 w 505977"/>
                <a:gd name="connsiteY3" fmla="*/ 224754 h 883849"/>
                <a:gd name="connsiteX4" fmla="*/ 204699 w 505977"/>
                <a:gd name="connsiteY4" fmla="*/ 223953 h 883849"/>
                <a:gd name="connsiteX5" fmla="*/ 101147 w 505977"/>
                <a:gd name="connsiteY5" fmla="*/ 182165 h 883849"/>
                <a:gd name="connsiteX6" fmla="*/ 286 w 505977"/>
                <a:gd name="connsiteY6" fmla="*/ 123779 h 883849"/>
                <a:gd name="connsiteX7" fmla="*/ 75167 w 505977"/>
                <a:gd name="connsiteY7" fmla="*/ 214712 h 883849"/>
                <a:gd name="connsiteX8" fmla="*/ 141679 w 505977"/>
                <a:gd name="connsiteY8" fmla="*/ 263354 h 883849"/>
                <a:gd name="connsiteX9" fmla="*/ 93381 w 505977"/>
                <a:gd name="connsiteY9" fmla="*/ 325870 h 883849"/>
                <a:gd name="connsiteX10" fmla="*/ 5023 w 505977"/>
                <a:gd name="connsiteY10" fmla="*/ 477178 h 883849"/>
                <a:gd name="connsiteX11" fmla="*/ 23120 w 505977"/>
                <a:gd name="connsiteY11" fmla="*/ 480036 h 883849"/>
                <a:gd name="connsiteX12" fmla="*/ 99320 w 505977"/>
                <a:gd name="connsiteY12" fmla="*/ 368593 h 883849"/>
                <a:gd name="connsiteX13" fmla="*/ 189389 w 505977"/>
                <a:gd name="connsiteY13" fmla="*/ 294809 h 883849"/>
                <a:gd name="connsiteX14" fmla="*/ 183931 w 505977"/>
                <a:gd name="connsiteY14" fmla="*/ 361948 h 883849"/>
                <a:gd name="connsiteX15" fmla="*/ 164183 w 505977"/>
                <a:gd name="connsiteY15" fmla="*/ 495671 h 883849"/>
                <a:gd name="connsiteX16" fmla="*/ 152219 w 505977"/>
                <a:gd name="connsiteY16" fmla="*/ 594731 h 883849"/>
                <a:gd name="connsiteX17" fmla="*/ 165461 w 505977"/>
                <a:gd name="connsiteY17" fmla="*/ 880945 h 883849"/>
                <a:gd name="connsiteX18" fmla="*/ 173151 w 505977"/>
                <a:gd name="connsiteY18" fmla="*/ 883849 h 883849"/>
                <a:gd name="connsiteX19" fmla="*/ 229952 w 505977"/>
                <a:gd name="connsiteY19" fmla="*/ 547361 h 883849"/>
                <a:gd name="connsiteX20" fmla="*/ 230724 w 505977"/>
                <a:gd name="connsiteY20" fmla="*/ 457932 h 883849"/>
                <a:gd name="connsiteX21" fmla="*/ 233983 w 505977"/>
                <a:gd name="connsiteY21" fmla="*/ 413639 h 883849"/>
                <a:gd name="connsiteX22" fmla="*/ 245948 w 505977"/>
                <a:gd name="connsiteY22" fmla="*/ 359346 h 883849"/>
                <a:gd name="connsiteX23" fmla="*/ 253492 w 505977"/>
                <a:gd name="connsiteY23" fmla="*/ 295714 h 883849"/>
                <a:gd name="connsiteX24" fmla="*/ 466331 w 505977"/>
                <a:gd name="connsiteY24" fmla="*/ 273238 h 883849"/>
                <a:gd name="connsiteX25" fmla="*/ 503992 w 505977"/>
                <a:gd name="connsiteY25" fmla="*/ 144191 h 883849"/>
                <a:gd name="connsiteX26" fmla="*/ 424090 w 505977"/>
                <a:gd name="connsiteY26" fmla="*/ 186296 h 883849"/>
                <a:gd name="connsiteX27" fmla="*/ 355693 w 505977"/>
                <a:gd name="connsiteY27" fmla="*/ 234875 h 883849"/>
                <a:gd name="connsiteX28" fmla="*/ 347915 w 505977"/>
                <a:gd name="connsiteY28" fmla="*/ 230571 h 883849"/>
                <a:gd name="connsiteX29" fmla="*/ 381954 w 505977"/>
                <a:gd name="connsiteY29" fmla="*/ 95953 h 883849"/>
                <a:gd name="connsiteX30" fmla="*/ 381322 w 505977"/>
                <a:gd name="connsiteY30" fmla="*/ 17230 h 883849"/>
                <a:gd name="connsiteX0" fmla="*/ 381322 w 507299"/>
                <a:gd name="connsiteY0" fmla="*/ 17230 h 883849"/>
                <a:gd name="connsiteX1" fmla="*/ 367085 w 507299"/>
                <a:gd name="connsiteY1" fmla="*/ 63764 h 883849"/>
                <a:gd name="connsiteX2" fmla="*/ 338512 w 507299"/>
                <a:gd name="connsiteY2" fmla="*/ 171066 h 883849"/>
                <a:gd name="connsiteX3" fmla="*/ 293354 w 507299"/>
                <a:gd name="connsiteY3" fmla="*/ 224754 h 883849"/>
                <a:gd name="connsiteX4" fmla="*/ 204699 w 507299"/>
                <a:gd name="connsiteY4" fmla="*/ 223953 h 883849"/>
                <a:gd name="connsiteX5" fmla="*/ 101147 w 507299"/>
                <a:gd name="connsiteY5" fmla="*/ 182165 h 883849"/>
                <a:gd name="connsiteX6" fmla="*/ 286 w 507299"/>
                <a:gd name="connsiteY6" fmla="*/ 123779 h 883849"/>
                <a:gd name="connsiteX7" fmla="*/ 75167 w 507299"/>
                <a:gd name="connsiteY7" fmla="*/ 214712 h 883849"/>
                <a:gd name="connsiteX8" fmla="*/ 141679 w 507299"/>
                <a:gd name="connsiteY8" fmla="*/ 263354 h 883849"/>
                <a:gd name="connsiteX9" fmla="*/ 93381 w 507299"/>
                <a:gd name="connsiteY9" fmla="*/ 325870 h 883849"/>
                <a:gd name="connsiteX10" fmla="*/ 5023 w 507299"/>
                <a:gd name="connsiteY10" fmla="*/ 477178 h 883849"/>
                <a:gd name="connsiteX11" fmla="*/ 23120 w 507299"/>
                <a:gd name="connsiteY11" fmla="*/ 480036 h 883849"/>
                <a:gd name="connsiteX12" fmla="*/ 99320 w 507299"/>
                <a:gd name="connsiteY12" fmla="*/ 368593 h 883849"/>
                <a:gd name="connsiteX13" fmla="*/ 189389 w 507299"/>
                <a:gd name="connsiteY13" fmla="*/ 294809 h 883849"/>
                <a:gd name="connsiteX14" fmla="*/ 183931 w 507299"/>
                <a:gd name="connsiteY14" fmla="*/ 361948 h 883849"/>
                <a:gd name="connsiteX15" fmla="*/ 164183 w 507299"/>
                <a:gd name="connsiteY15" fmla="*/ 495671 h 883849"/>
                <a:gd name="connsiteX16" fmla="*/ 152219 w 507299"/>
                <a:gd name="connsiteY16" fmla="*/ 594731 h 883849"/>
                <a:gd name="connsiteX17" fmla="*/ 165461 w 507299"/>
                <a:gd name="connsiteY17" fmla="*/ 880945 h 883849"/>
                <a:gd name="connsiteX18" fmla="*/ 173151 w 507299"/>
                <a:gd name="connsiteY18" fmla="*/ 883849 h 883849"/>
                <a:gd name="connsiteX19" fmla="*/ 229952 w 507299"/>
                <a:gd name="connsiteY19" fmla="*/ 547361 h 883849"/>
                <a:gd name="connsiteX20" fmla="*/ 230724 w 507299"/>
                <a:gd name="connsiteY20" fmla="*/ 457932 h 883849"/>
                <a:gd name="connsiteX21" fmla="*/ 233983 w 507299"/>
                <a:gd name="connsiteY21" fmla="*/ 413639 h 883849"/>
                <a:gd name="connsiteX22" fmla="*/ 245948 w 507299"/>
                <a:gd name="connsiteY22" fmla="*/ 359346 h 883849"/>
                <a:gd name="connsiteX23" fmla="*/ 253492 w 507299"/>
                <a:gd name="connsiteY23" fmla="*/ 295714 h 883849"/>
                <a:gd name="connsiteX24" fmla="*/ 466331 w 507299"/>
                <a:gd name="connsiteY24" fmla="*/ 273238 h 883849"/>
                <a:gd name="connsiteX25" fmla="*/ 503992 w 507299"/>
                <a:gd name="connsiteY25" fmla="*/ 144191 h 883849"/>
                <a:gd name="connsiteX26" fmla="*/ 424090 w 507299"/>
                <a:gd name="connsiteY26" fmla="*/ 186296 h 883849"/>
                <a:gd name="connsiteX27" fmla="*/ 355693 w 507299"/>
                <a:gd name="connsiteY27" fmla="*/ 234875 h 883849"/>
                <a:gd name="connsiteX28" fmla="*/ 347915 w 507299"/>
                <a:gd name="connsiteY28" fmla="*/ 230571 h 883849"/>
                <a:gd name="connsiteX29" fmla="*/ 381954 w 507299"/>
                <a:gd name="connsiteY29" fmla="*/ 95953 h 883849"/>
                <a:gd name="connsiteX30" fmla="*/ 381322 w 507299"/>
                <a:gd name="connsiteY30" fmla="*/ 17230 h 883849"/>
                <a:gd name="connsiteX0" fmla="*/ 381322 w 507299"/>
                <a:gd name="connsiteY0" fmla="*/ 17230 h 883849"/>
                <a:gd name="connsiteX1" fmla="*/ 367085 w 507299"/>
                <a:gd name="connsiteY1" fmla="*/ 63764 h 883849"/>
                <a:gd name="connsiteX2" fmla="*/ 338512 w 507299"/>
                <a:gd name="connsiteY2" fmla="*/ 171066 h 883849"/>
                <a:gd name="connsiteX3" fmla="*/ 293354 w 507299"/>
                <a:gd name="connsiteY3" fmla="*/ 224754 h 883849"/>
                <a:gd name="connsiteX4" fmla="*/ 204699 w 507299"/>
                <a:gd name="connsiteY4" fmla="*/ 223953 h 883849"/>
                <a:gd name="connsiteX5" fmla="*/ 101147 w 507299"/>
                <a:gd name="connsiteY5" fmla="*/ 182165 h 883849"/>
                <a:gd name="connsiteX6" fmla="*/ 286 w 507299"/>
                <a:gd name="connsiteY6" fmla="*/ 123779 h 883849"/>
                <a:gd name="connsiteX7" fmla="*/ 75167 w 507299"/>
                <a:gd name="connsiteY7" fmla="*/ 214712 h 883849"/>
                <a:gd name="connsiteX8" fmla="*/ 141679 w 507299"/>
                <a:gd name="connsiteY8" fmla="*/ 263354 h 883849"/>
                <a:gd name="connsiteX9" fmla="*/ 93381 w 507299"/>
                <a:gd name="connsiteY9" fmla="*/ 325870 h 883849"/>
                <a:gd name="connsiteX10" fmla="*/ 5023 w 507299"/>
                <a:gd name="connsiteY10" fmla="*/ 477178 h 883849"/>
                <a:gd name="connsiteX11" fmla="*/ 23120 w 507299"/>
                <a:gd name="connsiteY11" fmla="*/ 480036 h 883849"/>
                <a:gd name="connsiteX12" fmla="*/ 99320 w 507299"/>
                <a:gd name="connsiteY12" fmla="*/ 368593 h 883849"/>
                <a:gd name="connsiteX13" fmla="*/ 189389 w 507299"/>
                <a:gd name="connsiteY13" fmla="*/ 294809 h 883849"/>
                <a:gd name="connsiteX14" fmla="*/ 183931 w 507299"/>
                <a:gd name="connsiteY14" fmla="*/ 361948 h 883849"/>
                <a:gd name="connsiteX15" fmla="*/ 164183 w 507299"/>
                <a:gd name="connsiteY15" fmla="*/ 495671 h 883849"/>
                <a:gd name="connsiteX16" fmla="*/ 152219 w 507299"/>
                <a:gd name="connsiteY16" fmla="*/ 594731 h 883849"/>
                <a:gd name="connsiteX17" fmla="*/ 165461 w 507299"/>
                <a:gd name="connsiteY17" fmla="*/ 880945 h 883849"/>
                <a:gd name="connsiteX18" fmla="*/ 173151 w 507299"/>
                <a:gd name="connsiteY18" fmla="*/ 883849 h 883849"/>
                <a:gd name="connsiteX19" fmla="*/ 229952 w 507299"/>
                <a:gd name="connsiteY19" fmla="*/ 547361 h 883849"/>
                <a:gd name="connsiteX20" fmla="*/ 230724 w 507299"/>
                <a:gd name="connsiteY20" fmla="*/ 457932 h 883849"/>
                <a:gd name="connsiteX21" fmla="*/ 233983 w 507299"/>
                <a:gd name="connsiteY21" fmla="*/ 413639 h 883849"/>
                <a:gd name="connsiteX22" fmla="*/ 245948 w 507299"/>
                <a:gd name="connsiteY22" fmla="*/ 359346 h 883849"/>
                <a:gd name="connsiteX23" fmla="*/ 253492 w 507299"/>
                <a:gd name="connsiteY23" fmla="*/ 295714 h 883849"/>
                <a:gd name="connsiteX24" fmla="*/ 457006 w 507299"/>
                <a:gd name="connsiteY24" fmla="*/ 239573 h 883849"/>
                <a:gd name="connsiteX25" fmla="*/ 503992 w 507299"/>
                <a:gd name="connsiteY25" fmla="*/ 144191 h 883849"/>
                <a:gd name="connsiteX26" fmla="*/ 424090 w 507299"/>
                <a:gd name="connsiteY26" fmla="*/ 186296 h 883849"/>
                <a:gd name="connsiteX27" fmla="*/ 355693 w 507299"/>
                <a:gd name="connsiteY27" fmla="*/ 234875 h 883849"/>
                <a:gd name="connsiteX28" fmla="*/ 347915 w 507299"/>
                <a:gd name="connsiteY28" fmla="*/ 230571 h 883849"/>
                <a:gd name="connsiteX29" fmla="*/ 381954 w 507299"/>
                <a:gd name="connsiteY29" fmla="*/ 95953 h 883849"/>
                <a:gd name="connsiteX30" fmla="*/ 381322 w 507299"/>
                <a:gd name="connsiteY30" fmla="*/ 17230 h 883849"/>
                <a:gd name="connsiteX0" fmla="*/ 381322 w 507299"/>
                <a:gd name="connsiteY0" fmla="*/ 17230 h 883849"/>
                <a:gd name="connsiteX1" fmla="*/ 367085 w 507299"/>
                <a:gd name="connsiteY1" fmla="*/ 63764 h 883849"/>
                <a:gd name="connsiteX2" fmla="*/ 338512 w 507299"/>
                <a:gd name="connsiteY2" fmla="*/ 171066 h 883849"/>
                <a:gd name="connsiteX3" fmla="*/ 293354 w 507299"/>
                <a:gd name="connsiteY3" fmla="*/ 224754 h 883849"/>
                <a:gd name="connsiteX4" fmla="*/ 204699 w 507299"/>
                <a:gd name="connsiteY4" fmla="*/ 223953 h 883849"/>
                <a:gd name="connsiteX5" fmla="*/ 101147 w 507299"/>
                <a:gd name="connsiteY5" fmla="*/ 182165 h 883849"/>
                <a:gd name="connsiteX6" fmla="*/ 286 w 507299"/>
                <a:gd name="connsiteY6" fmla="*/ 123779 h 883849"/>
                <a:gd name="connsiteX7" fmla="*/ 75167 w 507299"/>
                <a:gd name="connsiteY7" fmla="*/ 214712 h 883849"/>
                <a:gd name="connsiteX8" fmla="*/ 141679 w 507299"/>
                <a:gd name="connsiteY8" fmla="*/ 263354 h 883849"/>
                <a:gd name="connsiteX9" fmla="*/ 93381 w 507299"/>
                <a:gd name="connsiteY9" fmla="*/ 325870 h 883849"/>
                <a:gd name="connsiteX10" fmla="*/ 5023 w 507299"/>
                <a:gd name="connsiteY10" fmla="*/ 477178 h 883849"/>
                <a:gd name="connsiteX11" fmla="*/ 23120 w 507299"/>
                <a:gd name="connsiteY11" fmla="*/ 480036 h 883849"/>
                <a:gd name="connsiteX12" fmla="*/ 99320 w 507299"/>
                <a:gd name="connsiteY12" fmla="*/ 368593 h 883849"/>
                <a:gd name="connsiteX13" fmla="*/ 189389 w 507299"/>
                <a:gd name="connsiteY13" fmla="*/ 294809 h 883849"/>
                <a:gd name="connsiteX14" fmla="*/ 183931 w 507299"/>
                <a:gd name="connsiteY14" fmla="*/ 361948 h 883849"/>
                <a:gd name="connsiteX15" fmla="*/ 164183 w 507299"/>
                <a:gd name="connsiteY15" fmla="*/ 495671 h 883849"/>
                <a:gd name="connsiteX16" fmla="*/ 152219 w 507299"/>
                <a:gd name="connsiteY16" fmla="*/ 594731 h 883849"/>
                <a:gd name="connsiteX17" fmla="*/ 165461 w 507299"/>
                <a:gd name="connsiteY17" fmla="*/ 880945 h 883849"/>
                <a:gd name="connsiteX18" fmla="*/ 173151 w 507299"/>
                <a:gd name="connsiteY18" fmla="*/ 883849 h 883849"/>
                <a:gd name="connsiteX19" fmla="*/ 229952 w 507299"/>
                <a:gd name="connsiteY19" fmla="*/ 547361 h 883849"/>
                <a:gd name="connsiteX20" fmla="*/ 230724 w 507299"/>
                <a:gd name="connsiteY20" fmla="*/ 457932 h 883849"/>
                <a:gd name="connsiteX21" fmla="*/ 233983 w 507299"/>
                <a:gd name="connsiteY21" fmla="*/ 413639 h 883849"/>
                <a:gd name="connsiteX22" fmla="*/ 245948 w 507299"/>
                <a:gd name="connsiteY22" fmla="*/ 359346 h 883849"/>
                <a:gd name="connsiteX23" fmla="*/ 253492 w 507299"/>
                <a:gd name="connsiteY23" fmla="*/ 295714 h 883849"/>
                <a:gd name="connsiteX24" fmla="*/ 457006 w 507299"/>
                <a:gd name="connsiteY24" fmla="*/ 239573 h 883849"/>
                <a:gd name="connsiteX25" fmla="*/ 503992 w 507299"/>
                <a:gd name="connsiteY25" fmla="*/ 144191 h 883849"/>
                <a:gd name="connsiteX26" fmla="*/ 424090 w 507299"/>
                <a:gd name="connsiteY26" fmla="*/ 186296 h 883849"/>
                <a:gd name="connsiteX27" fmla="*/ 355693 w 507299"/>
                <a:gd name="connsiteY27" fmla="*/ 234875 h 883849"/>
                <a:gd name="connsiteX28" fmla="*/ 347915 w 507299"/>
                <a:gd name="connsiteY28" fmla="*/ 230571 h 883849"/>
                <a:gd name="connsiteX29" fmla="*/ 381954 w 507299"/>
                <a:gd name="connsiteY29" fmla="*/ 95953 h 883849"/>
                <a:gd name="connsiteX30" fmla="*/ 381322 w 507299"/>
                <a:gd name="connsiteY30" fmla="*/ 17230 h 883849"/>
                <a:gd name="connsiteX0" fmla="*/ 381322 w 507299"/>
                <a:gd name="connsiteY0" fmla="*/ 17230 h 883849"/>
                <a:gd name="connsiteX1" fmla="*/ 367085 w 507299"/>
                <a:gd name="connsiteY1" fmla="*/ 63764 h 883849"/>
                <a:gd name="connsiteX2" fmla="*/ 338512 w 507299"/>
                <a:gd name="connsiteY2" fmla="*/ 171066 h 883849"/>
                <a:gd name="connsiteX3" fmla="*/ 293354 w 507299"/>
                <a:gd name="connsiteY3" fmla="*/ 224754 h 883849"/>
                <a:gd name="connsiteX4" fmla="*/ 204699 w 507299"/>
                <a:gd name="connsiteY4" fmla="*/ 223953 h 883849"/>
                <a:gd name="connsiteX5" fmla="*/ 101147 w 507299"/>
                <a:gd name="connsiteY5" fmla="*/ 182165 h 883849"/>
                <a:gd name="connsiteX6" fmla="*/ 286 w 507299"/>
                <a:gd name="connsiteY6" fmla="*/ 123779 h 883849"/>
                <a:gd name="connsiteX7" fmla="*/ 75167 w 507299"/>
                <a:gd name="connsiteY7" fmla="*/ 214712 h 883849"/>
                <a:gd name="connsiteX8" fmla="*/ 141679 w 507299"/>
                <a:gd name="connsiteY8" fmla="*/ 263354 h 883849"/>
                <a:gd name="connsiteX9" fmla="*/ 93381 w 507299"/>
                <a:gd name="connsiteY9" fmla="*/ 325870 h 883849"/>
                <a:gd name="connsiteX10" fmla="*/ 5023 w 507299"/>
                <a:gd name="connsiteY10" fmla="*/ 477178 h 883849"/>
                <a:gd name="connsiteX11" fmla="*/ 23120 w 507299"/>
                <a:gd name="connsiteY11" fmla="*/ 480036 h 883849"/>
                <a:gd name="connsiteX12" fmla="*/ 99320 w 507299"/>
                <a:gd name="connsiteY12" fmla="*/ 368593 h 883849"/>
                <a:gd name="connsiteX13" fmla="*/ 189389 w 507299"/>
                <a:gd name="connsiteY13" fmla="*/ 294809 h 883849"/>
                <a:gd name="connsiteX14" fmla="*/ 183931 w 507299"/>
                <a:gd name="connsiteY14" fmla="*/ 361948 h 883849"/>
                <a:gd name="connsiteX15" fmla="*/ 164183 w 507299"/>
                <a:gd name="connsiteY15" fmla="*/ 495671 h 883849"/>
                <a:gd name="connsiteX16" fmla="*/ 152219 w 507299"/>
                <a:gd name="connsiteY16" fmla="*/ 594731 h 883849"/>
                <a:gd name="connsiteX17" fmla="*/ 165461 w 507299"/>
                <a:gd name="connsiteY17" fmla="*/ 880945 h 883849"/>
                <a:gd name="connsiteX18" fmla="*/ 173151 w 507299"/>
                <a:gd name="connsiteY18" fmla="*/ 883849 h 883849"/>
                <a:gd name="connsiteX19" fmla="*/ 229952 w 507299"/>
                <a:gd name="connsiteY19" fmla="*/ 547361 h 883849"/>
                <a:gd name="connsiteX20" fmla="*/ 230724 w 507299"/>
                <a:gd name="connsiteY20" fmla="*/ 457932 h 883849"/>
                <a:gd name="connsiteX21" fmla="*/ 233983 w 507299"/>
                <a:gd name="connsiteY21" fmla="*/ 413639 h 883849"/>
                <a:gd name="connsiteX22" fmla="*/ 245948 w 507299"/>
                <a:gd name="connsiteY22" fmla="*/ 359346 h 883849"/>
                <a:gd name="connsiteX23" fmla="*/ 253492 w 507299"/>
                <a:gd name="connsiteY23" fmla="*/ 295714 h 883849"/>
                <a:gd name="connsiteX24" fmla="*/ 457006 w 507299"/>
                <a:gd name="connsiteY24" fmla="*/ 239573 h 883849"/>
                <a:gd name="connsiteX25" fmla="*/ 503992 w 507299"/>
                <a:gd name="connsiteY25" fmla="*/ 144191 h 883849"/>
                <a:gd name="connsiteX26" fmla="*/ 424090 w 507299"/>
                <a:gd name="connsiteY26" fmla="*/ 186296 h 883849"/>
                <a:gd name="connsiteX27" fmla="*/ 355693 w 507299"/>
                <a:gd name="connsiteY27" fmla="*/ 234875 h 883849"/>
                <a:gd name="connsiteX28" fmla="*/ 347915 w 507299"/>
                <a:gd name="connsiteY28" fmla="*/ 230571 h 883849"/>
                <a:gd name="connsiteX29" fmla="*/ 381954 w 507299"/>
                <a:gd name="connsiteY29" fmla="*/ 95953 h 883849"/>
                <a:gd name="connsiteX30" fmla="*/ 381322 w 507299"/>
                <a:gd name="connsiteY30" fmla="*/ 17230 h 883849"/>
                <a:gd name="connsiteX0" fmla="*/ 381322 w 543274"/>
                <a:gd name="connsiteY0" fmla="*/ 17230 h 883849"/>
                <a:gd name="connsiteX1" fmla="*/ 367085 w 543274"/>
                <a:gd name="connsiteY1" fmla="*/ 63764 h 883849"/>
                <a:gd name="connsiteX2" fmla="*/ 338512 w 543274"/>
                <a:gd name="connsiteY2" fmla="*/ 171066 h 883849"/>
                <a:gd name="connsiteX3" fmla="*/ 293354 w 543274"/>
                <a:gd name="connsiteY3" fmla="*/ 224754 h 883849"/>
                <a:gd name="connsiteX4" fmla="*/ 204699 w 543274"/>
                <a:gd name="connsiteY4" fmla="*/ 223953 h 883849"/>
                <a:gd name="connsiteX5" fmla="*/ 101147 w 543274"/>
                <a:gd name="connsiteY5" fmla="*/ 182165 h 883849"/>
                <a:gd name="connsiteX6" fmla="*/ 286 w 543274"/>
                <a:gd name="connsiteY6" fmla="*/ 123779 h 883849"/>
                <a:gd name="connsiteX7" fmla="*/ 75167 w 543274"/>
                <a:gd name="connsiteY7" fmla="*/ 214712 h 883849"/>
                <a:gd name="connsiteX8" fmla="*/ 141679 w 543274"/>
                <a:gd name="connsiteY8" fmla="*/ 263354 h 883849"/>
                <a:gd name="connsiteX9" fmla="*/ 93381 w 543274"/>
                <a:gd name="connsiteY9" fmla="*/ 325870 h 883849"/>
                <a:gd name="connsiteX10" fmla="*/ 5023 w 543274"/>
                <a:gd name="connsiteY10" fmla="*/ 477178 h 883849"/>
                <a:gd name="connsiteX11" fmla="*/ 23120 w 543274"/>
                <a:gd name="connsiteY11" fmla="*/ 480036 h 883849"/>
                <a:gd name="connsiteX12" fmla="*/ 99320 w 543274"/>
                <a:gd name="connsiteY12" fmla="*/ 368593 h 883849"/>
                <a:gd name="connsiteX13" fmla="*/ 189389 w 543274"/>
                <a:gd name="connsiteY13" fmla="*/ 294809 h 883849"/>
                <a:gd name="connsiteX14" fmla="*/ 183931 w 543274"/>
                <a:gd name="connsiteY14" fmla="*/ 361948 h 883849"/>
                <a:gd name="connsiteX15" fmla="*/ 164183 w 543274"/>
                <a:gd name="connsiteY15" fmla="*/ 495671 h 883849"/>
                <a:gd name="connsiteX16" fmla="*/ 152219 w 543274"/>
                <a:gd name="connsiteY16" fmla="*/ 594731 h 883849"/>
                <a:gd name="connsiteX17" fmla="*/ 165461 w 543274"/>
                <a:gd name="connsiteY17" fmla="*/ 880945 h 883849"/>
                <a:gd name="connsiteX18" fmla="*/ 173151 w 543274"/>
                <a:gd name="connsiteY18" fmla="*/ 883849 h 883849"/>
                <a:gd name="connsiteX19" fmla="*/ 229952 w 543274"/>
                <a:gd name="connsiteY19" fmla="*/ 547361 h 883849"/>
                <a:gd name="connsiteX20" fmla="*/ 230724 w 543274"/>
                <a:gd name="connsiteY20" fmla="*/ 457932 h 883849"/>
                <a:gd name="connsiteX21" fmla="*/ 233983 w 543274"/>
                <a:gd name="connsiteY21" fmla="*/ 413639 h 883849"/>
                <a:gd name="connsiteX22" fmla="*/ 245948 w 543274"/>
                <a:gd name="connsiteY22" fmla="*/ 359346 h 883849"/>
                <a:gd name="connsiteX23" fmla="*/ 253492 w 543274"/>
                <a:gd name="connsiteY23" fmla="*/ 295714 h 883849"/>
                <a:gd name="connsiteX24" fmla="*/ 540933 w 543274"/>
                <a:gd name="connsiteY24" fmla="*/ 263887 h 883849"/>
                <a:gd name="connsiteX25" fmla="*/ 503992 w 543274"/>
                <a:gd name="connsiteY25" fmla="*/ 144191 h 883849"/>
                <a:gd name="connsiteX26" fmla="*/ 424090 w 543274"/>
                <a:gd name="connsiteY26" fmla="*/ 186296 h 883849"/>
                <a:gd name="connsiteX27" fmla="*/ 355693 w 543274"/>
                <a:gd name="connsiteY27" fmla="*/ 234875 h 883849"/>
                <a:gd name="connsiteX28" fmla="*/ 347915 w 543274"/>
                <a:gd name="connsiteY28" fmla="*/ 230571 h 883849"/>
                <a:gd name="connsiteX29" fmla="*/ 381954 w 543274"/>
                <a:gd name="connsiteY29" fmla="*/ 95953 h 883849"/>
                <a:gd name="connsiteX30" fmla="*/ 381322 w 543274"/>
                <a:gd name="connsiteY30" fmla="*/ 17230 h 883849"/>
                <a:gd name="connsiteX0" fmla="*/ 381322 w 543274"/>
                <a:gd name="connsiteY0" fmla="*/ 17230 h 883849"/>
                <a:gd name="connsiteX1" fmla="*/ 367085 w 543274"/>
                <a:gd name="connsiteY1" fmla="*/ 63764 h 883849"/>
                <a:gd name="connsiteX2" fmla="*/ 338512 w 543274"/>
                <a:gd name="connsiteY2" fmla="*/ 171066 h 883849"/>
                <a:gd name="connsiteX3" fmla="*/ 293354 w 543274"/>
                <a:gd name="connsiteY3" fmla="*/ 224754 h 883849"/>
                <a:gd name="connsiteX4" fmla="*/ 204699 w 543274"/>
                <a:gd name="connsiteY4" fmla="*/ 223953 h 883849"/>
                <a:gd name="connsiteX5" fmla="*/ 101147 w 543274"/>
                <a:gd name="connsiteY5" fmla="*/ 182165 h 883849"/>
                <a:gd name="connsiteX6" fmla="*/ 286 w 543274"/>
                <a:gd name="connsiteY6" fmla="*/ 123779 h 883849"/>
                <a:gd name="connsiteX7" fmla="*/ 75167 w 543274"/>
                <a:gd name="connsiteY7" fmla="*/ 214712 h 883849"/>
                <a:gd name="connsiteX8" fmla="*/ 141679 w 543274"/>
                <a:gd name="connsiteY8" fmla="*/ 263354 h 883849"/>
                <a:gd name="connsiteX9" fmla="*/ 93381 w 543274"/>
                <a:gd name="connsiteY9" fmla="*/ 325870 h 883849"/>
                <a:gd name="connsiteX10" fmla="*/ 5023 w 543274"/>
                <a:gd name="connsiteY10" fmla="*/ 477178 h 883849"/>
                <a:gd name="connsiteX11" fmla="*/ 23120 w 543274"/>
                <a:gd name="connsiteY11" fmla="*/ 480036 h 883849"/>
                <a:gd name="connsiteX12" fmla="*/ 99320 w 543274"/>
                <a:gd name="connsiteY12" fmla="*/ 368593 h 883849"/>
                <a:gd name="connsiteX13" fmla="*/ 189389 w 543274"/>
                <a:gd name="connsiteY13" fmla="*/ 294809 h 883849"/>
                <a:gd name="connsiteX14" fmla="*/ 183931 w 543274"/>
                <a:gd name="connsiteY14" fmla="*/ 361948 h 883849"/>
                <a:gd name="connsiteX15" fmla="*/ 164183 w 543274"/>
                <a:gd name="connsiteY15" fmla="*/ 495671 h 883849"/>
                <a:gd name="connsiteX16" fmla="*/ 152219 w 543274"/>
                <a:gd name="connsiteY16" fmla="*/ 594731 h 883849"/>
                <a:gd name="connsiteX17" fmla="*/ 165461 w 543274"/>
                <a:gd name="connsiteY17" fmla="*/ 880945 h 883849"/>
                <a:gd name="connsiteX18" fmla="*/ 173151 w 543274"/>
                <a:gd name="connsiteY18" fmla="*/ 883849 h 883849"/>
                <a:gd name="connsiteX19" fmla="*/ 229952 w 543274"/>
                <a:gd name="connsiteY19" fmla="*/ 547361 h 883849"/>
                <a:gd name="connsiteX20" fmla="*/ 230724 w 543274"/>
                <a:gd name="connsiteY20" fmla="*/ 457932 h 883849"/>
                <a:gd name="connsiteX21" fmla="*/ 233983 w 543274"/>
                <a:gd name="connsiteY21" fmla="*/ 413639 h 883849"/>
                <a:gd name="connsiteX22" fmla="*/ 245948 w 543274"/>
                <a:gd name="connsiteY22" fmla="*/ 359346 h 883849"/>
                <a:gd name="connsiteX23" fmla="*/ 253492 w 543274"/>
                <a:gd name="connsiteY23" fmla="*/ 295714 h 883849"/>
                <a:gd name="connsiteX24" fmla="*/ 540933 w 543274"/>
                <a:gd name="connsiteY24" fmla="*/ 263887 h 883849"/>
                <a:gd name="connsiteX25" fmla="*/ 503992 w 543274"/>
                <a:gd name="connsiteY25" fmla="*/ 144191 h 883849"/>
                <a:gd name="connsiteX26" fmla="*/ 424090 w 543274"/>
                <a:gd name="connsiteY26" fmla="*/ 186296 h 883849"/>
                <a:gd name="connsiteX27" fmla="*/ 355693 w 543274"/>
                <a:gd name="connsiteY27" fmla="*/ 234875 h 883849"/>
                <a:gd name="connsiteX28" fmla="*/ 347915 w 543274"/>
                <a:gd name="connsiteY28" fmla="*/ 230571 h 883849"/>
                <a:gd name="connsiteX29" fmla="*/ 381954 w 543274"/>
                <a:gd name="connsiteY29" fmla="*/ 95953 h 883849"/>
                <a:gd name="connsiteX30" fmla="*/ 381322 w 543274"/>
                <a:gd name="connsiteY30" fmla="*/ 17230 h 883849"/>
                <a:gd name="connsiteX0" fmla="*/ 381322 w 541747"/>
                <a:gd name="connsiteY0" fmla="*/ 17230 h 883849"/>
                <a:gd name="connsiteX1" fmla="*/ 367085 w 541747"/>
                <a:gd name="connsiteY1" fmla="*/ 63764 h 883849"/>
                <a:gd name="connsiteX2" fmla="*/ 338512 w 541747"/>
                <a:gd name="connsiteY2" fmla="*/ 171066 h 883849"/>
                <a:gd name="connsiteX3" fmla="*/ 293354 w 541747"/>
                <a:gd name="connsiteY3" fmla="*/ 224754 h 883849"/>
                <a:gd name="connsiteX4" fmla="*/ 204699 w 541747"/>
                <a:gd name="connsiteY4" fmla="*/ 223953 h 883849"/>
                <a:gd name="connsiteX5" fmla="*/ 101147 w 541747"/>
                <a:gd name="connsiteY5" fmla="*/ 182165 h 883849"/>
                <a:gd name="connsiteX6" fmla="*/ 286 w 541747"/>
                <a:gd name="connsiteY6" fmla="*/ 123779 h 883849"/>
                <a:gd name="connsiteX7" fmla="*/ 75167 w 541747"/>
                <a:gd name="connsiteY7" fmla="*/ 214712 h 883849"/>
                <a:gd name="connsiteX8" fmla="*/ 141679 w 541747"/>
                <a:gd name="connsiteY8" fmla="*/ 263354 h 883849"/>
                <a:gd name="connsiteX9" fmla="*/ 93381 w 541747"/>
                <a:gd name="connsiteY9" fmla="*/ 325870 h 883849"/>
                <a:gd name="connsiteX10" fmla="*/ 5023 w 541747"/>
                <a:gd name="connsiteY10" fmla="*/ 477178 h 883849"/>
                <a:gd name="connsiteX11" fmla="*/ 23120 w 541747"/>
                <a:gd name="connsiteY11" fmla="*/ 480036 h 883849"/>
                <a:gd name="connsiteX12" fmla="*/ 99320 w 541747"/>
                <a:gd name="connsiteY12" fmla="*/ 368593 h 883849"/>
                <a:gd name="connsiteX13" fmla="*/ 189389 w 541747"/>
                <a:gd name="connsiteY13" fmla="*/ 294809 h 883849"/>
                <a:gd name="connsiteX14" fmla="*/ 183931 w 541747"/>
                <a:gd name="connsiteY14" fmla="*/ 361948 h 883849"/>
                <a:gd name="connsiteX15" fmla="*/ 164183 w 541747"/>
                <a:gd name="connsiteY15" fmla="*/ 495671 h 883849"/>
                <a:gd name="connsiteX16" fmla="*/ 152219 w 541747"/>
                <a:gd name="connsiteY16" fmla="*/ 594731 h 883849"/>
                <a:gd name="connsiteX17" fmla="*/ 165461 w 541747"/>
                <a:gd name="connsiteY17" fmla="*/ 880945 h 883849"/>
                <a:gd name="connsiteX18" fmla="*/ 173151 w 541747"/>
                <a:gd name="connsiteY18" fmla="*/ 883849 h 883849"/>
                <a:gd name="connsiteX19" fmla="*/ 229952 w 541747"/>
                <a:gd name="connsiteY19" fmla="*/ 547361 h 883849"/>
                <a:gd name="connsiteX20" fmla="*/ 230724 w 541747"/>
                <a:gd name="connsiteY20" fmla="*/ 457932 h 883849"/>
                <a:gd name="connsiteX21" fmla="*/ 233983 w 541747"/>
                <a:gd name="connsiteY21" fmla="*/ 413639 h 883849"/>
                <a:gd name="connsiteX22" fmla="*/ 245948 w 541747"/>
                <a:gd name="connsiteY22" fmla="*/ 359346 h 883849"/>
                <a:gd name="connsiteX23" fmla="*/ 253492 w 541747"/>
                <a:gd name="connsiteY23" fmla="*/ 295714 h 883849"/>
                <a:gd name="connsiteX24" fmla="*/ 540933 w 541747"/>
                <a:gd name="connsiteY24" fmla="*/ 263887 h 883849"/>
                <a:gd name="connsiteX25" fmla="*/ 503992 w 541747"/>
                <a:gd name="connsiteY25" fmla="*/ 144191 h 883849"/>
                <a:gd name="connsiteX26" fmla="*/ 424090 w 541747"/>
                <a:gd name="connsiteY26" fmla="*/ 186296 h 883849"/>
                <a:gd name="connsiteX27" fmla="*/ 355693 w 541747"/>
                <a:gd name="connsiteY27" fmla="*/ 234875 h 883849"/>
                <a:gd name="connsiteX28" fmla="*/ 347915 w 541747"/>
                <a:gd name="connsiteY28" fmla="*/ 230571 h 883849"/>
                <a:gd name="connsiteX29" fmla="*/ 381954 w 541747"/>
                <a:gd name="connsiteY29" fmla="*/ 95953 h 883849"/>
                <a:gd name="connsiteX30" fmla="*/ 381322 w 541747"/>
                <a:gd name="connsiteY30" fmla="*/ 17230 h 883849"/>
                <a:gd name="connsiteX0" fmla="*/ 381322 w 507299"/>
                <a:gd name="connsiteY0" fmla="*/ 17230 h 883849"/>
                <a:gd name="connsiteX1" fmla="*/ 367085 w 507299"/>
                <a:gd name="connsiteY1" fmla="*/ 63764 h 883849"/>
                <a:gd name="connsiteX2" fmla="*/ 338512 w 507299"/>
                <a:gd name="connsiteY2" fmla="*/ 171066 h 883849"/>
                <a:gd name="connsiteX3" fmla="*/ 293354 w 507299"/>
                <a:gd name="connsiteY3" fmla="*/ 224754 h 883849"/>
                <a:gd name="connsiteX4" fmla="*/ 204699 w 507299"/>
                <a:gd name="connsiteY4" fmla="*/ 223953 h 883849"/>
                <a:gd name="connsiteX5" fmla="*/ 101147 w 507299"/>
                <a:gd name="connsiteY5" fmla="*/ 182165 h 883849"/>
                <a:gd name="connsiteX6" fmla="*/ 286 w 507299"/>
                <a:gd name="connsiteY6" fmla="*/ 123779 h 883849"/>
                <a:gd name="connsiteX7" fmla="*/ 75167 w 507299"/>
                <a:gd name="connsiteY7" fmla="*/ 214712 h 883849"/>
                <a:gd name="connsiteX8" fmla="*/ 141679 w 507299"/>
                <a:gd name="connsiteY8" fmla="*/ 263354 h 883849"/>
                <a:gd name="connsiteX9" fmla="*/ 93381 w 507299"/>
                <a:gd name="connsiteY9" fmla="*/ 325870 h 883849"/>
                <a:gd name="connsiteX10" fmla="*/ 5023 w 507299"/>
                <a:gd name="connsiteY10" fmla="*/ 477178 h 883849"/>
                <a:gd name="connsiteX11" fmla="*/ 23120 w 507299"/>
                <a:gd name="connsiteY11" fmla="*/ 480036 h 883849"/>
                <a:gd name="connsiteX12" fmla="*/ 99320 w 507299"/>
                <a:gd name="connsiteY12" fmla="*/ 368593 h 883849"/>
                <a:gd name="connsiteX13" fmla="*/ 189389 w 507299"/>
                <a:gd name="connsiteY13" fmla="*/ 294809 h 883849"/>
                <a:gd name="connsiteX14" fmla="*/ 183931 w 507299"/>
                <a:gd name="connsiteY14" fmla="*/ 361948 h 883849"/>
                <a:gd name="connsiteX15" fmla="*/ 164183 w 507299"/>
                <a:gd name="connsiteY15" fmla="*/ 495671 h 883849"/>
                <a:gd name="connsiteX16" fmla="*/ 152219 w 507299"/>
                <a:gd name="connsiteY16" fmla="*/ 594731 h 883849"/>
                <a:gd name="connsiteX17" fmla="*/ 165461 w 507299"/>
                <a:gd name="connsiteY17" fmla="*/ 880945 h 883849"/>
                <a:gd name="connsiteX18" fmla="*/ 173151 w 507299"/>
                <a:gd name="connsiteY18" fmla="*/ 883849 h 883849"/>
                <a:gd name="connsiteX19" fmla="*/ 229952 w 507299"/>
                <a:gd name="connsiteY19" fmla="*/ 547361 h 883849"/>
                <a:gd name="connsiteX20" fmla="*/ 230724 w 507299"/>
                <a:gd name="connsiteY20" fmla="*/ 457932 h 883849"/>
                <a:gd name="connsiteX21" fmla="*/ 233983 w 507299"/>
                <a:gd name="connsiteY21" fmla="*/ 413639 h 883849"/>
                <a:gd name="connsiteX22" fmla="*/ 245948 w 507299"/>
                <a:gd name="connsiteY22" fmla="*/ 359346 h 883849"/>
                <a:gd name="connsiteX23" fmla="*/ 253492 w 507299"/>
                <a:gd name="connsiteY23" fmla="*/ 295714 h 883849"/>
                <a:gd name="connsiteX24" fmla="*/ 479387 w 507299"/>
                <a:gd name="connsiteY24" fmla="*/ 217131 h 883849"/>
                <a:gd name="connsiteX25" fmla="*/ 503992 w 507299"/>
                <a:gd name="connsiteY25" fmla="*/ 144191 h 883849"/>
                <a:gd name="connsiteX26" fmla="*/ 424090 w 507299"/>
                <a:gd name="connsiteY26" fmla="*/ 186296 h 883849"/>
                <a:gd name="connsiteX27" fmla="*/ 355693 w 507299"/>
                <a:gd name="connsiteY27" fmla="*/ 234875 h 883849"/>
                <a:gd name="connsiteX28" fmla="*/ 347915 w 507299"/>
                <a:gd name="connsiteY28" fmla="*/ 230571 h 883849"/>
                <a:gd name="connsiteX29" fmla="*/ 381954 w 507299"/>
                <a:gd name="connsiteY29" fmla="*/ 95953 h 883849"/>
                <a:gd name="connsiteX30" fmla="*/ 381322 w 507299"/>
                <a:gd name="connsiteY30" fmla="*/ 17230 h 883849"/>
                <a:gd name="connsiteX0" fmla="*/ 381322 w 507299"/>
                <a:gd name="connsiteY0" fmla="*/ 17230 h 883849"/>
                <a:gd name="connsiteX1" fmla="*/ 367085 w 507299"/>
                <a:gd name="connsiteY1" fmla="*/ 63764 h 883849"/>
                <a:gd name="connsiteX2" fmla="*/ 338512 w 507299"/>
                <a:gd name="connsiteY2" fmla="*/ 171066 h 883849"/>
                <a:gd name="connsiteX3" fmla="*/ 293354 w 507299"/>
                <a:gd name="connsiteY3" fmla="*/ 224754 h 883849"/>
                <a:gd name="connsiteX4" fmla="*/ 204699 w 507299"/>
                <a:gd name="connsiteY4" fmla="*/ 223953 h 883849"/>
                <a:gd name="connsiteX5" fmla="*/ 101147 w 507299"/>
                <a:gd name="connsiteY5" fmla="*/ 182165 h 883849"/>
                <a:gd name="connsiteX6" fmla="*/ 286 w 507299"/>
                <a:gd name="connsiteY6" fmla="*/ 123779 h 883849"/>
                <a:gd name="connsiteX7" fmla="*/ 75167 w 507299"/>
                <a:gd name="connsiteY7" fmla="*/ 214712 h 883849"/>
                <a:gd name="connsiteX8" fmla="*/ 141679 w 507299"/>
                <a:gd name="connsiteY8" fmla="*/ 263354 h 883849"/>
                <a:gd name="connsiteX9" fmla="*/ 93381 w 507299"/>
                <a:gd name="connsiteY9" fmla="*/ 325870 h 883849"/>
                <a:gd name="connsiteX10" fmla="*/ 5023 w 507299"/>
                <a:gd name="connsiteY10" fmla="*/ 477178 h 883849"/>
                <a:gd name="connsiteX11" fmla="*/ 23120 w 507299"/>
                <a:gd name="connsiteY11" fmla="*/ 480036 h 883849"/>
                <a:gd name="connsiteX12" fmla="*/ 99320 w 507299"/>
                <a:gd name="connsiteY12" fmla="*/ 368593 h 883849"/>
                <a:gd name="connsiteX13" fmla="*/ 189389 w 507299"/>
                <a:gd name="connsiteY13" fmla="*/ 294809 h 883849"/>
                <a:gd name="connsiteX14" fmla="*/ 183931 w 507299"/>
                <a:gd name="connsiteY14" fmla="*/ 361948 h 883849"/>
                <a:gd name="connsiteX15" fmla="*/ 164183 w 507299"/>
                <a:gd name="connsiteY15" fmla="*/ 495671 h 883849"/>
                <a:gd name="connsiteX16" fmla="*/ 152219 w 507299"/>
                <a:gd name="connsiteY16" fmla="*/ 594731 h 883849"/>
                <a:gd name="connsiteX17" fmla="*/ 165461 w 507299"/>
                <a:gd name="connsiteY17" fmla="*/ 880945 h 883849"/>
                <a:gd name="connsiteX18" fmla="*/ 173151 w 507299"/>
                <a:gd name="connsiteY18" fmla="*/ 883849 h 883849"/>
                <a:gd name="connsiteX19" fmla="*/ 229952 w 507299"/>
                <a:gd name="connsiteY19" fmla="*/ 547361 h 883849"/>
                <a:gd name="connsiteX20" fmla="*/ 230724 w 507299"/>
                <a:gd name="connsiteY20" fmla="*/ 457932 h 883849"/>
                <a:gd name="connsiteX21" fmla="*/ 233983 w 507299"/>
                <a:gd name="connsiteY21" fmla="*/ 413639 h 883849"/>
                <a:gd name="connsiteX22" fmla="*/ 245948 w 507299"/>
                <a:gd name="connsiteY22" fmla="*/ 359346 h 883849"/>
                <a:gd name="connsiteX23" fmla="*/ 253492 w 507299"/>
                <a:gd name="connsiteY23" fmla="*/ 295714 h 883849"/>
                <a:gd name="connsiteX24" fmla="*/ 479387 w 507299"/>
                <a:gd name="connsiteY24" fmla="*/ 217131 h 883849"/>
                <a:gd name="connsiteX25" fmla="*/ 503992 w 507299"/>
                <a:gd name="connsiteY25" fmla="*/ 144191 h 883849"/>
                <a:gd name="connsiteX26" fmla="*/ 424090 w 507299"/>
                <a:gd name="connsiteY26" fmla="*/ 186296 h 883849"/>
                <a:gd name="connsiteX27" fmla="*/ 355693 w 507299"/>
                <a:gd name="connsiteY27" fmla="*/ 234875 h 883849"/>
                <a:gd name="connsiteX28" fmla="*/ 347915 w 507299"/>
                <a:gd name="connsiteY28" fmla="*/ 230571 h 883849"/>
                <a:gd name="connsiteX29" fmla="*/ 381954 w 507299"/>
                <a:gd name="connsiteY29" fmla="*/ 95953 h 883849"/>
                <a:gd name="connsiteX30" fmla="*/ 381322 w 507299"/>
                <a:gd name="connsiteY30" fmla="*/ 17230 h 883849"/>
                <a:gd name="connsiteX0" fmla="*/ 381322 w 528645"/>
                <a:gd name="connsiteY0" fmla="*/ 17230 h 883849"/>
                <a:gd name="connsiteX1" fmla="*/ 367085 w 528645"/>
                <a:gd name="connsiteY1" fmla="*/ 63764 h 883849"/>
                <a:gd name="connsiteX2" fmla="*/ 338512 w 528645"/>
                <a:gd name="connsiteY2" fmla="*/ 171066 h 883849"/>
                <a:gd name="connsiteX3" fmla="*/ 293354 w 528645"/>
                <a:gd name="connsiteY3" fmla="*/ 224754 h 883849"/>
                <a:gd name="connsiteX4" fmla="*/ 204699 w 528645"/>
                <a:gd name="connsiteY4" fmla="*/ 223953 h 883849"/>
                <a:gd name="connsiteX5" fmla="*/ 101147 w 528645"/>
                <a:gd name="connsiteY5" fmla="*/ 182165 h 883849"/>
                <a:gd name="connsiteX6" fmla="*/ 286 w 528645"/>
                <a:gd name="connsiteY6" fmla="*/ 123779 h 883849"/>
                <a:gd name="connsiteX7" fmla="*/ 75167 w 528645"/>
                <a:gd name="connsiteY7" fmla="*/ 214712 h 883849"/>
                <a:gd name="connsiteX8" fmla="*/ 141679 w 528645"/>
                <a:gd name="connsiteY8" fmla="*/ 263354 h 883849"/>
                <a:gd name="connsiteX9" fmla="*/ 93381 w 528645"/>
                <a:gd name="connsiteY9" fmla="*/ 325870 h 883849"/>
                <a:gd name="connsiteX10" fmla="*/ 5023 w 528645"/>
                <a:gd name="connsiteY10" fmla="*/ 477178 h 883849"/>
                <a:gd name="connsiteX11" fmla="*/ 23120 w 528645"/>
                <a:gd name="connsiteY11" fmla="*/ 480036 h 883849"/>
                <a:gd name="connsiteX12" fmla="*/ 99320 w 528645"/>
                <a:gd name="connsiteY12" fmla="*/ 368593 h 883849"/>
                <a:gd name="connsiteX13" fmla="*/ 189389 w 528645"/>
                <a:gd name="connsiteY13" fmla="*/ 294809 h 883849"/>
                <a:gd name="connsiteX14" fmla="*/ 183931 w 528645"/>
                <a:gd name="connsiteY14" fmla="*/ 361948 h 883849"/>
                <a:gd name="connsiteX15" fmla="*/ 164183 w 528645"/>
                <a:gd name="connsiteY15" fmla="*/ 495671 h 883849"/>
                <a:gd name="connsiteX16" fmla="*/ 152219 w 528645"/>
                <a:gd name="connsiteY16" fmla="*/ 594731 h 883849"/>
                <a:gd name="connsiteX17" fmla="*/ 165461 w 528645"/>
                <a:gd name="connsiteY17" fmla="*/ 880945 h 883849"/>
                <a:gd name="connsiteX18" fmla="*/ 173151 w 528645"/>
                <a:gd name="connsiteY18" fmla="*/ 883849 h 883849"/>
                <a:gd name="connsiteX19" fmla="*/ 229952 w 528645"/>
                <a:gd name="connsiteY19" fmla="*/ 547361 h 883849"/>
                <a:gd name="connsiteX20" fmla="*/ 230724 w 528645"/>
                <a:gd name="connsiteY20" fmla="*/ 457932 h 883849"/>
                <a:gd name="connsiteX21" fmla="*/ 233983 w 528645"/>
                <a:gd name="connsiteY21" fmla="*/ 413639 h 883849"/>
                <a:gd name="connsiteX22" fmla="*/ 245948 w 528645"/>
                <a:gd name="connsiteY22" fmla="*/ 359346 h 883849"/>
                <a:gd name="connsiteX23" fmla="*/ 253492 w 528645"/>
                <a:gd name="connsiteY23" fmla="*/ 295714 h 883849"/>
                <a:gd name="connsiteX24" fmla="*/ 479387 w 528645"/>
                <a:gd name="connsiteY24" fmla="*/ 217131 h 883849"/>
                <a:gd name="connsiteX25" fmla="*/ 526373 w 528645"/>
                <a:gd name="connsiteY25" fmla="*/ 116138 h 883849"/>
                <a:gd name="connsiteX26" fmla="*/ 424090 w 528645"/>
                <a:gd name="connsiteY26" fmla="*/ 186296 h 883849"/>
                <a:gd name="connsiteX27" fmla="*/ 355693 w 528645"/>
                <a:gd name="connsiteY27" fmla="*/ 234875 h 883849"/>
                <a:gd name="connsiteX28" fmla="*/ 347915 w 528645"/>
                <a:gd name="connsiteY28" fmla="*/ 230571 h 883849"/>
                <a:gd name="connsiteX29" fmla="*/ 381954 w 528645"/>
                <a:gd name="connsiteY29" fmla="*/ 95953 h 883849"/>
                <a:gd name="connsiteX30" fmla="*/ 381322 w 528645"/>
                <a:gd name="connsiteY30" fmla="*/ 17230 h 883849"/>
                <a:gd name="connsiteX0" fmla="*/ 381322 w 525042"/>
                <a:gd name="connsiteY0" fmla="*/ 17230 h 883849"/>
                <a:gd name="connsiteX1" fmla="*/ 367085 w 525042"/>
                <a:gd name="connsiteY1" fmla="*/ 63764 h 883849"/>
                <a:gd name="connsiteX2" fmla="*/ 338512 w 525042"/>
                <a:gd name="connsiteY2" fmla="*/ 171066 h 883849"/>
                <a:gd name="connsiteX3" fmla="*/ 293354 w 525042"/>
                <a:gd name="connsiteY3" fmla="*/ 224754 h 883849"/>
                <a:gd name="connsiteX4" fmla="*/ 204699 w 525042"/>
                <a:gd name="connsiteY4" fmla="*/ 223953 h 883849"/>
                <a:gd name="connsiteX5" fmla="*/ 101147 w 525042"/>
                <a:gd name="connsiteY5" fmla="*/ 182165 h 883849"/>
                <a:gd name="connsiteX6" fmla="*/ 286 w 525042"/>
                <a:gd name="connsiteY6" fmla="*/ 123779 h 883849"/>
                <a:gd name="connsiteX7" fmla="*/ 75167 w 525042"/>
                <a:gd name="connsiteY7" fmla="*/ 214712 h 883849"/>
                <a:gd name="connsiteX8" fmla="*/ 141679 w 525042"/>
                <a:gd name="connsiteY8" fmla="*/ 263354 h 883849"/>
                <a:gd name="connsiteX9" fmla="*/ 93381 w 525042"/>
                <a:gd name="connsiteY9" fmla="*/ 325870 h 883849"/>
                <a:gd name="connsiteX10" fmla="*/ 5023 w 525042"/>
                <a:gd name="connsiteY10" fmla="*/ 477178 h 883849"/>
                <a:gd name="connsiteX11" fmla="*/ 23120 w 525042"/>
                <a:gd name="connsiteY11" fmla="*/ 480036 h 883849"/>
                <a:gd name="connsiteX12" fmla="*/ 99320 w 525042"/>
                <a:gd name="connsiteY12" fmla="*/ 368593 h 883849"/>
                <a:gd name="connsiteX13" fmla="*/ 189389 w 525042"/>
                <a:gd name="connsiteY13" fmla="*/ 294809 h 883849"/>
                <a:gd name="connsiteX14" fmla="*/ 183931 w 525042"/>
                <a:gd name="connsiteY14" fmla="*/ 361948 h 883849"/>
                <a:gd name="connsiteX15" fmla="*/ 164183 w 525042"/>
                <a:gd name="connsiteY15" fmla="*/ 495671 h 883849"/>
                <a:gd name="connsiteX16" fmla="*/ 152219 w 525042"/>
                <a:gd name="connsiteY16" fmla="*/ 594731 h 883849"/>
                <a:gd name="connsiteX17" fmla="*/ 165461 w 525042"/>
                <a:gd name="connsiteY17" fmla="*/ 880945 h 883849"/>
                <a:gd name="connsiteX18" fmla="*/ 173151 w 525042"/>
                <a:gd name="connsiteY18" fmla="*/ 883849 h 883849"/>
                <a:gd name="connsiteX19" fmla="*/ 229952 w 525042"/>
                <a:gd name="connsiteY19" fmla="*/ 547361 h 883849"/>
                <a:gd name="connsiteX20" fmla="*/ 230724 w 525042"/>
                <a:gd name="connsiteY20" fmla="*/ 457932 h 883849"/>
                <a:gd name="connsiteX21" fmla="*/ 233983 w 525042"/>
                <a:gd name="connsiteY21" fmla="*/ 413639 h 883849"/>
                <a:gd name="connsiteX22" fmla="*/ 245948 w 525042"/>
                <a:gd name="connsiteY22" fmla="*/ 359346 h 883849"/>
                <a:gd name="connsiteX23" fmla="*/ 253492 w 525042"/>
                <a:gd name="connsiteY23" fmla="*/ 295714 h 883849"/>
                <a:gd name="connsiteX24" fmla="*/ 479387 w 525042"/>
                <a:gd name="connsiteY24" fmla="*/ 217131 h 883849"/>
                <a:gd name="connsiteX25" fmla="*/ 522643 w 525042"/>
                <a:gd name="connsiteY25" fmla="*/ 127359 h 883849"/>
                <a:gd name="connsiteX26" fmla="*/ 424090 w 525042"/>
                <a:gd name="connsiteY26" fmla="*/ 186296 h 883849"/>
                <a:gd name="connsiteX27" fmla="*/ 355693 w 525042"/>
                <a:gd name="connsiteY27" fmla="*/ 234875 h 883849"/>
                <a:gd name="connsiteX28" fmla="*/ 347915 w 525042"/>
                <a:gd name="connsiteY28" fmla="*/ 230571 h 883849"/>
                <a:gd name="connsiteX29" fmla="*/ 381954 w 525042"/>
                <a:gd name="connsiteY29" fmla="*/ 95953 h 883849"/>
                <a:gd name="connsiteX30" fmla="*/ 381322 w 525042"/>
                <a:gd name="connsiteY30" fmla="*/ 17230 h 883849"/>
                <a:gd name="connsiteX0" fmla="*/ 381322 w 522643"/>
                <a:gd name="connsiteY0" fmla="*/ 17230 h 883849"/>
                <a:gd name="connsiteX1" fmla="*/ 367085 w 522643"/>
                <a:gd name="connsiteY1" fmla="*/ 63764 h 883849"/>
                <a:gd name="connsiteX2" fmla="*/ 338512 w 522643"/>
                <a:gd name="connsiteY2" fmla="*/ 171066 h 883849"/>
                <a:gd name="connsiteX3" fmla="*/ 293354 w 522643"/>
                <a:gd name="connsiteY3" fmla="*/ 224754 h 883849"/>
                <a:gd name="connsiteX4" fmla="*/ 204699 w 522643"/>
                <a:gd name="connsiteY4" fmla="*/ 223953 h 883849"/>
                <a:gd name="connsiteX5" fmla="*/ 101147 w 522643"/>
                <a:gd name="connsiteY5" fmla="*/ 182165 h 883849"/>
                <a:gd name="connsiteX6" fmla="*/ 286 w 522643"/>
                <a:gd name="connsiteY6" fmla="*/ 123779 h 883849"/>
                <a:gd name="connsiteX7" fmla="*/ 75167 w 522643"/>
                <a:gd name="connsiteY7" fmla="*/ 214712 h 883849"/>
                <a:gd name="connsiteX8" fmla="*/ 141679 w 522643"/>
                <a:gd name="connsiteY8" fmla="*/ 263354 h 883849"/>
                <a:gd name="connsiteX9" fmla="*/ 93381 w 522643"/>
                <a:gd name="connsiteY9" fmla="*/ 325870 h 883849"/>
                <a:gd name="connsiteX10" fmla="*/ 5023 w 522643"/>
                <a:gd name="connsiteY10" fmla="*/ 477178 h 883849"/>
                <a:gd name="connsiteX11" fmla="*/ 23120 w 522643"/>
                <a:gd name="connsiteY11" fmla="*/ 480036 h 883849"/>
                <a:gd name="connsiteX12" fmla="*/ 99320 w 522643"/>
                <a:gd name="connsiteY12" fmla="*/ 368593 h 883849"/>
                <a:gd name="connsiteX13" fmla="*/ 189389 w 522643"/>
                <a:gd name="connsiteY13" fmla="*/ 294809 h 883849"/>
                <a:gd name="connsiteX14" fmla="*/ 183931 w 522643"/>
                <a:gd name="connsiteY14" fmla="*/ 361948 h 883849"/>
                <a:gd name="connsiteX15" fmla="*/ 164183 w 522643"/>
                <a:gd name="connsiteY15" fmla="*/ 495671 h 883849"/>
                <a:gd name="connsiteX16" fmla="*/ 152219 w 522643"/>
                <a:gd name="connsiteY16" fmla="*/ 594731 h 883849"/>
                <a:gd name="connsiteX17" fmla="*/ 165461 w 522643"/>
                <a:gd name="connsiteY17" fmla="*/ 880945 h 883849"/>
                <a:gd name="connsiteX18" fmla="*/ 173151 w 522643"/>
                <a:gd name="connsiteY18" fmla="*/ 883849 h 883849"/>
                <a:gd name="connsiteX19" fmla="*/ 229952 w 522643"/>
                <a:gd name="connsiteY19" fmla="*/ 547361 h 883849"/>
                <a:gd name="connsiteX20" fmla="*/ 230724 w 522643"/>
                <a:gd name="connsiteY20" fmla="*/ 457932 h 883849"/>
                <a:gd name="connsiteX21" fmla="*/ 233983 w 522643"/>
                <a:gd name="connsiteY21" fmla="*/ 413639 h 883849"/>
                <a:gd name="connsiteX22" fmla="*/ 245948 w 522643"/>
                <a:gd name="connsiteY22" fmla="*/ 359346 h 883849"/>
                <a:gd name="connsiteX23" fmla="*/ 253492 w 522643"/>
                <a:gd name="connsiteY23" fmla="*/ 295714 h 883849"/>
                <a:gd name="connsiteX24" fmla="*/ 479387 w 522643"/>
                <a:gd name="connsiteY24" fmla="*/ 217131 h 883849"/>
                <a:gd name="connsiteX25" fmla="*/ 522643 w 522643"/>
                <a:gd name="connsiteY25" fmla="*/ 127359 h 883849"/>
                <a:gd name="connsiteX26" fmla="*/ 424090 w 522643"/>
                <a:gd name="connsiteY26" fmla="*/ 186296 h 883849"/>
                <a:gd name="connsiteX27" fmla="*/ 355693 w 522643"/>
                <a:gd name="connsiteY27" fmla="*/ 234875 h 883849"/>
                <a:gd name="connsiteX28" fmla="*/ 347915 w 522643"/>
                <a:gd name="connsiteY28" fmla="*/ 230571 h 883849"/>
                <a:gd name="connsiteX29" fmla="*/ 381954 w 522643"/>
                <a:gd name="connsiteY29" fmla="*/ 95953 h 883849"/>
                <a:gd name="connsiteX30" fmla="*/ 381322 w 522643"/>
                <a:gd name="connsiteY30" fmla="*/ 17230 h 883849"/>
                <a:gd name="connsiteX0" fmla="*/ 381322 w 522643"/>
                <a:gd name="connsiteY0" fmla="*/ 17230 h 883849"/>
                <a:gd name="connsiteX1" fmla="*/ 367085 w 522643"/>
                <a:gd name="connsiteY1" fmla="*/ 63764 h 883849"/>
                <a:gd name="connsiteX2" fmla="*/ 338512 w 522643"/>
                <a:gd name="connsiteY2" fmla="*/ 171066 h 883849"/>
                <a:gd name="connsiteX3" fmla="*/ 293354 w 522643"/>
                <a:gd name="connsiteY3" fmla="*/ 224754 h 883849"/>
                <a:gd name="connsiteX4" fmla="*/ 204699 w 522643"/>
                <a:gd name="connsiteY4" fmla="*/ 223953 h 883849"/>
                <a:gd name="connsiteX5" fmla="*/ 101147 w 522643"/>
                <a:gd name="connsiteY5" fmla="*/ 182165 h 883849"/>
                <a:gd name="connsiteX6" fmla="*/ 286 w 522643"/>
                <a:gd name="connsiteY6" fmla="*/ 123779 h 883849"/>
                <a:gd name="connsiteX7" fmla="*/ 75167 w 522643"/>
                <a:gd name="connsiteY7" fmla="*/ 214712 h 883849"/>
                <a:gd name="connsiteX8" fmla="*/ 141679 w 522643"/>
                <a:gd name="connsiteY8" fmla="*/ 263354 h 883849"/>
                <a:gd name="connsiteX9" fmla="*/ 93381 w 522643"/>
                <a:gd name="connsiteY9" fmla="*/ 325870 h 883849"/>
                <a:gd name="connsiteX10" fmla="*/ 5023 w 522643"/>
                <a:gd name="connsiteY10" fmla="*/ 477178 h 883849"/>
                <a:gd name="connsiteX11" fmla="*/ 23120 w 522643"/>
                <a:gd name="connsiteY11" fmla="*/ 480036 h 883849"/>
                <a:gd name="connsiteX12" fmla="*/ 99320 w 522643"/>
                <a:gd name="connsiteY12" fmla="*/ 368593 h 883849"/>
                <a:gd name="connsiteX13" fmla="*/ 189389 w 522643"/>
                <a:gd name="connsiteY13" fmla="*/ 294809 h 883849"/>
                <a:gd name="connsiteX14" fmla="*/ 183931 w 522643"/>
                <a:gd name="connsiteY14" fmla="*/ 361948 h 883849"/>
                <a:gd name="connsiteX15" fmla="*/ 164183 w 522643"/>
                <a:gd name="connsiteY15" fmla="*/ 495671 h 883849"/>
                <a:gd name="connsiteX16" fmla="*/ 152219 w 522643"/>
                <a:gd name="connsiteY16" fmla="*/ 594731 h 883849"/>
                <a:gd name="connsiteX17" fmla="*/ 165461 w 522643"/>
                <a:gd name="connsiteY17" fmla="*/ 880945 h 883849"/>
                <a:gd name="connsiteX18" fmla="*/ 173151 w 522643"/>
                <a:gd name="connsiteY18" fmla="*/ 883849 h 883849"/>
                <a:gd name="connsiteX19" fmla="*/ 229952 w 522643"/>
                <a:gd name="connsiteY19" fmla="*/ 547361 h 883849"/>
                <a:gd name="connsiteX20" fmla="*/ 230724 w 522643"/>
                <a:gd name="connsiteY20" fmla="*/ 457932 h 883849"/>
                <a:gd name="connsiteX21" fmla="*/ 233983 w 522643"/>
                <a:gd name="connsiteY21" fmla="*/ 413639 h 883849"/>
                <a:gd name="connsiteX22" fmla="*/ 245948 w 522643"/>
                <a:gd name="connsiteY22" fmla="*/ 359346 h 883849"/>
                <a:gd name="connsiteX23" fmla="*/ 253492 w 522643"/>
                <a:gd name="connsiteY23" fmla="*/ 295714 h 883849"/>
                <a:gd name="connsiteX24" fmla="*/ 475657 w 522643"/>
                <a:gd name="connsiteY24" fmla="*/ 194688 h 883849"/>
                <a:gd name="connsiteX25" fmla="*/ 522643 w 522643"/>
                <a:gd name="connsiteY25" fmla="*/ 127359 h 883849"/>
                <a:gd name="connsiteX26" fmla="*/ 424090 w 522643"/>
                <a:gd name="connsiteY26" fmla="*/ 186296 h 883849"/>
                <a:gd name="connsiteX27" fmla="*/ 355693 w 522643"/>
                <a:gd name="connsiteY27" fmla="*/ 234875 h 883849"/>
                <a:gd name="connsiteX28" fmla="*/ 347915 w 522643"/>
                <a:gd name="connsiteY28" fmla="*/ 230571 h 883849"/>
                <a:gd name="connsiteX29" fmla="*/ 381954 w 522643"/>
                <a:gd name="connsiteY29" fmla="*/ 95953 h 883849"/>
                <a:gd name="connsiteX30" fmla="*/ 381322 w 522643"/>
                <a:gd name="connsiteY30" fmla="*/ 17230 h 883849"/>
                <a:gd name="connsiteX0" fmla="*/ 381322 w 522643"/>
                <a:gd name="connsiteY0" fmla="*/ 17230 h 883849"/>
                <a:gd name="connsiteX1" fmla="*/ 367085 w 522643"/>
                <a:gd name="connsiteY1" fmla="*/ 63764 h 883849"/>
                <a:gd name="connsiteX2" fmla="*/ 338512 w 522643"/>
                <a:gd name="connsiteY2" fmla="*/ 171066 h 883849"/>
                <a:gd name="connsiteX3" fmla="*/ 293354 w 522643"/>
                <a:gd name="connsiteY3" fmla="*/ 224754 h 883849"/>
                <a:gd name="connsiteX4" fmla="*/ 204699 w 522643"/>
                <a:gd name="connsiteY4" fmla="*/ 223953 h 883849"/>
                <a:gd name="connsiteX5" fmla="*/ 192534 w 522643"/>
                <a:gd name="connsiteY5" fmla="*/ 126057 h 883849"/>
                <a:gd name="connsiteX6" fmla="*/ 286 w 522643"/>
                <a:gd name="connsiteY6" fmla="*/ 123779 h 883849"/>
                <a:gd name="connsiteX7" fmla="*/ 75167 w 522643"/>
                <a:gd name="connsiteY7" fmla="*/ 214712 h 883849"/>
                <a:gd name="connsiteX8" fmla="*/ 141679 w 522643"/>
                <a:gd name="connsiteY8" fmla="*/ 263354 h 883849"/>
                <a:gd name="connsiteX9" fmla="*/ 93381 w 522643"/>
                <a:gd name="connsiteY9" fmla="*/ 325870 h 883849"/>
                <a:gd name="connsiteX10" fmla="*/ 5023 w 522643"/>
                <a:gd name="connsiteY10" fmla="*/ 477178 h 883849"/>
                <a:gd name="connsiteX11" fmla="*/ 23120 w 522643"/>
                <a:gd name="connsiteY11" fmla="*/ 480036 h 883849"/>
                <a:gd name="connsiteX12" fmla="*/ 99320 w 522643"/>
                <a:gd name="connsiteY12" fmla="*/ 368593 h 883849"/>
                <a:gd name="connsiteX13" fmla="*/ 189389 w 522643"/>
                <a:gd name="connsiteY13" fmla="*/ 294809 h 883849"/>
                <a:gd name="connsiteX14" fmla="*/ 183931 w 522643"/>
                <a:gd name="connsiteY14" fmla="*/ 361948 h 883849"/>
                <a:gd name="connsiteX15" fmla="*/ 164183 w 522643"/>
                <a:gd name="connsiteY15" fmla="*/ 495671 h 883849"/>
                <a:gd name="connsiteX16" fmla="*/ 152219 w 522643"/>
                <a:gd name="connsiteY16" fmla="*/ 594731 h 883849"/>
                <a:gd name="connsiteX17" fmla="*/ 165461 w 522643"/>
                <a:gd name="connsiteY17" fmla="*/ 880945 h 883849"/>
                <a:gd name="connsiteX18" fmla="*/ 173151 w 522643"/>
                <a:gd name="connsiteY18" fmla="*/ 883849 h 883849"/>
                <a:gd name="connsiteX19" fmla="*/ 229952 w 522643"/>
                <a:gd name="connsiteY19" fmla="*/ 547361 h 883849"/>
                <a:gd name="connsiteX20" fmla="*/ 230724 w 522643"/>
                <a:gd name="connsiteY20" fmla="*/ 457932 h 883849"/>
                <a:gd name="connsiteX21" fmla="*/ 233983 w 522643"/>
                <a:gd name="connsiteY21" fmla="*/ 413639 h 883849"/>
                <a:gd name="connsiteX22" fmla="*/ 245948 w 522643"/>
                <a:gd name="connsiteY22" fmla="*/ 359346 h 883849"/>
                <a:gd name="connsiteX23" fmla="*/ 253492 w 522643"/>
                <a:gd name="connsiteY23" fmla="*/ 295714 h 883849"/>
                <a:gd name="connsiteX24" fmla="*/ 475657 w 522643"/>
                <a:gd name="connsiteY24" fmla="*/ 194688 h 883849"/>
                <a:gd name="connsiteX25" fmla="*/ 522643 w 522643"/>
                <a:gd name="connsiteY25" fmla="*/ 127359 h 883849"/>
                <a:gd name="connsiteX26" fmla="*/ 424090 w 522643"/>
                <a:gd name="connsiteY26" fmla="*/ 186296 h 883849"/>
                <a:gd name="connsiteX27" fmla="*/ 355693 w 522643"/>
                <a:gd name="connsiteY27" fmla="*/ 234875 h 883849"/>
                <a:gd name="connsiteX28" fmla="*/ 347915 w 522643"/>
                <a:gd name="connsiteY28" fmla="*/ 230571 h 883849"/>
                <a:gd name="connsiteX29" fmla="*/ 381954 w 522643"/>
                <a:gd name="connsiteY29" fmla="*/ 95953 h 883849"/>
                <a:gd name="connsiteX30" fmla="*/ 381322 w 522643"/>
                <a:gd name="connsiteY30" fmla="*/ 17230 h 883849"/>
                <a:gd name="connsiteX0" fmla="*/ 376530 w 517851"/>
                <a:gd name="connsiteY0" fmla="*/ 17230 h 883849"/>
                <a:gd name="connsiteX1" fmla="*/ 362293 w 517851"/>
                <a:gd name="connsiteY1" fmla="*/ 63764 h 883849"/>
                <a:gd name="connsiteX2" fmla="*/ 333720 w 517851"/>
                <a:gd name="connsiteY2" fmla="*/ 171066 h 883849"/>
                <a:gd name="connsiteX3" fmla="*/ 288562 w 517851"/>
                <a:gd name="connsiteY3" fmla="*/ 224754 h 883849"/>
                <a:gd name="connsiteX4" fmla="*/ 199907 w 517851"/>
                <a:gd name="connsiteY4" fmla="*/ 223953 h 883849"/>
                <a:gd name="connsiteX5" fmla="*/ 187742 w 517851"/>
                <a:gd name="connsiteY5" fmla="*/ 126057 h 883849"/>
                <a:gd name="connsiteX6" fmla="*/ 127911 w 517851"/>
                <a:gd name="connsiteY6" fmla="*/ 13435 h 883849"/>
                <a:gd name="connsiteX7" fmla="*/ 70375 w 517851"/>
                <a:gd name="connsiteY7" fmla="*/ 214712 h 883849"/>
                <a:gd name="connsiteX8" fmla="*/ 136887 w 517851"/>
                <a:gd name="connsiteY8" fmla="*/ 263354 h 883849"/>
                <a:gd name="connsiteX9" fmla="*/ 88589 w 517851"/>
                <a:gd name="connsiteY9" fmla="*/ 325870 h 883849"/>
                <a:gd name="connsiteX10" fmla="*/ 231 w 517851"/>
                <a:gd name="connsiteY10" fmla="*/ 477178 h 883849"/>
                <a:gd name="connsiteX11" fmla="*/ 18328 w 517851"/>
                <a:gd name="connsiteY11" fmla="*/ 480036 h 883849"/>
                <a:gd name="connsiteX12" fmla="*/ 94528 w 517851"/>
                <a:gd name="connsiteY12" fmla="*/ 368593 h 883849"/>
                <a:gd name="connsiteX13" fmla="*/ 184597 w 517851"/>
                <a:gd name="connsiteY13" fmla="*/ 294809 h 883849"/>
                <a:gd name="connsiteX14" fmla="*/ 179139 w 517851"/>
                <a:gd name="connsiteY14" fmla="*/ 361948 h 883849"/>
                <a:gd name="connsiteX15" fmla="*/ 159391 w 517851"/>
                <a:gd name="connsiteY15" fmla="*/ 495671 h 883849"/>
                <a:gd name="connsiteX16" fmla="*/ 147427 w 517851"/>
                <a:gd name="connsiteY16" fmla="*/ 594731 h 883849"/>
                <a:gd name="connsiteX17" fmla="*/ 160669 w 517851"/>
                <a:gd name="connsiteY17" fmla="*/ 880945 h 883849"/>
                <a:gd name="connsiteX18" fmla="*/ 168359 w 517851"/>
                <a:gd name="connsiteY18" fmla="*/ 883849 h 883849"/>
                <a:gd name="connsiteX19" fmla="*/ 225160 w 517851"/>
                <a:gd name="connsiteY19" fmla="*/ 547361 h 883849"/>
                <a:gd name="connsiteX20" fmla="*/ 225932 w 517851"/>
                <a:gd name="connsiteY20" fmla="*/ 457932 h 883849"/>
                <a:gd name="connsiteX21" fmla="*/ 229191 w 517851"/>
                <a:gd name="connsiteY21" fmla="*/ 413639 h 883849"/>
                <a:gd name="connsiteX22" fmla="*/ 241156 w 517851"/>
                <a:gd name="connsiteY22" fmla="*/ 359346 h 883849"/>
                <a:gd name="connsiteX23" fmla="*/ 248700 w 517851"/>
                <a:gd name="connsiteY23" fmla="*/ 295714 h 883849"/>
                <a:gd name="connsiteX24" fmla="*/ 470865 w 517851"/>
                <a:gd name="connsiteY24" fmla="*/ 194688 h 883849"/>
                <a:gd name="connsiteX25" fmla="*/ 517851 w 517851"/>
                <a:gd name="connsiteY25" fmla="*/ 127359 h 883849"/>
                <a:gd name="connsiteX26" fmla="*/ 419298 w 517851"/>
                <a:gd name="connsiteY26" fmla="*/ 186296 h 883849"/>
                <a:gd name="connsiteX27" fmla="*/ 350901 w 517851"/>
                <a:gd name="connsiteY27" fmla="*/ 234875 h 883849"/>
                <a:gd name="connsiteX28" fmla="*/ 343123 w 517851"/>
                <a:gd name="connsiteY28" fmla="*/ 230571 h 883849"/>
                <a:gd name="connsiteX29" fmla="*/ 377162 w 517851"/>
                <a:gd name="connsiteY29" fmla="*/ 95953 h 883849"/>
                <a:gd name="connsiteX30" fmla="*/ 376530 w 517851"/>
                <a:gd name="connsiteY30" fmla="*/ 17230 h 883849"/>
                <a:gd name="connsiteX0" fmla="*/ 376530 w 517851"/>
                <a:gd name="connsiteY0" fmla="*/ 17230 h 883849"/>
                <a:gd name="connsiteX1" fmla="*/ 362293 w 517851"/>
                <a:gd name="connsiteY1" fmla="*/ 63764 h 883849"/>
                <a:gd name="connsiteX2" fmla="*/ 333720 w 517851"/>
                <a:gd name="connsiteY2" fmla="*/ 171066 h 883849"/>
                <a:gd name="connsiteX3" fmla="*/ 288562 w 517851"/>
                <a:gd name="connsiteY3" fmla="*/ 224754 h 883849"/>
                <a:gd name="connsiteX4" fmla="*/ 199907 w 517851"/>
                <a:gd name="connsiteY4" fmla="*/ 223953 h 883849"/>
                <a:gd name="connsiteX5" fmla="*/ 187742 w 517851"/>
                <a:gd name="connsiteY5" fmla="*/ 126057 h 883849"/>
                <a:gd name="connsiteX6" fmla="*/ 127911 w 517851"/>
                <a:gd name="connsiteY6" fmla="*/ 13435 h 883849"/>
                <a:gd name="connsiteX7" fmla="*/ 130056 w 517851"/>
                <a:gd name="connsiteY7" fmla="*/ 124940 h 883849"/>
                <a:gd name="connsiteX8" fmla="*/ 136887 w 517851"/>
                <a:gd name="connsiteY8" fmla="*/ 263354 h 883849"/>
                <a:gd name="connsiteX9" fmla="*/ 88589 w 517851"/>
                <a:gd name="connsiteY9" fmla="*/ 325870 h 883849"/>
                <a:gd name="connsiteX10" fmla="*/ 231 w 517851"/>
                <a:gd name="connsiteY10" fmla="*/ 477178 h 883849"/>
                <a:gd name="connsiteX11" fmla="*/ 18328 w 517851"/>
                <a:gd name="connsiteY11" fmla="*/ 480036 h 883849"/>
                <a:gd name="connsiteX12" fmla="*/ 94528 w 517851"/>
                <a:gd name="connsiteY12" fmla="*/ 368593 h 883849"/>
                <a:gd name="connsiteX13" fmla="*/ 184597 w 517851"/>
                <a:gd name="connsiteY13" fmla="*/ 294809 h 883849"/>
                <a:gd name="connsiteX14" fmla="*/ 179139 w 517851"/>
                <a:gd name="connsiteY14" fmla="*/ 361948 h 883849"/>
                <a:gd name="connsiteX15" fmla="*/ 159391 w 517851"/>
                <a:gd name="connsiteY15" fmla="*/ 495671 h 883849"/>
                <a:gd name="connsiteX16" fmla="*/ 147427 w 517851"/>
                <a:gd name="connsiteY16" fmla="*/ 594731 h 883849"/>
                <a:gd name="connsiteX17" fmla="*/ 160669 w 517851"/>
                <a:gd name="connsiteY17" fmla="*/ 880945 h 883849"/>
                <a:gd name="connsiteX18" fmla="*/ 168359 w 517851"/>
                <a:gd name="connsiteY18" fmla="*/ 883849 h 883849"/>
                <a:gd name="connsiteX19" fmla="*/ 225160 w 517851"/>
                <a:gd name="connsiteY19" fmla="*/ 547361 h 883849"/>
                <a:gd name="connsiteX20" fmla="*/ 225932 w 517851"/>
                <a:gd name="connsiteY20" fmla="*/ 457932 h 883849"/>
                <a:gd name="connsiteX21" fmla="*/ 229191 w 517851"/>
                <a:gd name="connsiteY21" fmla="*/ 413639 h 883849"/>
                <a:gd name="connsiteX22" fmla="*/ 241156 w 517851"/>
                <a:gd name="connsiteY22" fmla="*/ 359346 h 883849"/>
                <a:gd name="connsiteX23" fmla="*/ 248700 w 517851"/>
                <a:gd name="connsiteY23" fmla="*/ 295714 h 883849"/>
                <a:gd name="connsiteX24" fmla="*/ 470865 w 517851"/>
                <a:gd name="connsiteY24" fmla="*/ 194688 h 883849"/>
                <a:gd name="connsiteX25" fmla="*/ 517851 w 517851"/>
                <a:gd name="connsiteY25" fmla="*/ 127359 h 883849"/>
                <a:gd name="connsiteX26" fmla="*/ 419298 w 517851"/>
                <a:gd name="connsiteY26" fmla="*/ 186296 h 883849"/>
                <a:gd name="connsiteX27" fmla="*/ 350901 w 517851"/>
                <a:gd name="connsiteY27" fmla="*/ 234875 h 883849"/>
                <a:gd name="connsiteX28" fmla="*/ 343123 w 517851"/>
                <a:gd name="connsiteY28" fmla="*/ 230571 h 883849"/>
                <a:gd name="connsiteX29" fmla="*/ 377162 w 517851"/>
                <a:gd name="connsiteY29" fmla="*/ 95953 h 883849"/>
                <a:gd name="connsiteX30" fmla="*/ 376530 w 517851"/>
                <a:gd name="connsiteY30" fmla="*/ 17230 h 883849"/>
                <a:gd name="connsiteX0" fmla="*/ 376530 w 517851"/>
                <a:gd name="connsiteY0" fmla="*/ 17230 h 883849"/>
                <a:gd name="connsiteX1" fmla="*/ 362293 w 517851"/>
                <a:gd name="connsiteY1" fmla="*/ 63764 h 883849"/>
                <a:gd name="connsiteX2" fmla="*/ 333720 w 517851"/>
                <a:gd name="connsiteY2" fmla="*/ 171066 h 883849"/>
                <a:gd name="connsiteX3" fmla="*/ 288562 w 517851"/>
                <a:gd name="connsiteY3" fmla="*/ 224754 h 883849"/>
                <a:gd name="connsiteX4" fmla="*/ 199907 w 517851"/>
                <a:gd name="connsiteY4" fmla="*/ 223953 h 883849"/>
                <a:gd name="connsiteX5" fmla="*/ 187742 w 517851"/>
                <a:gd name="connsiteY5" fmla="*/ 126057 h 883849"/>
                <a:gd name="connsiteX6" fmla="*/ 127911 w 517851"/>
                <a:gd name="connsiteY6" fmla="*/ 13435 h 883849"/>
                <a:gd name="connsiteX7" fmla="*/ 130056 w 517851"/>
                <a:gd name="connsiteY7" fmla="*/ 124940 h 883849"/>
                <a:gd name="connsiteX8" fmla="*/ 155538 w 517851"/>
                <a:gd name="connsiteY8" fmla="*/ 207247 h 883849"/>
                <a:gd name="connsiteX9" fmla="*/ 88589 w 517851"/>
                <a:gd name="connsiteY9" fmla="*/ 325870 h 883849"/>
                <a:gd name="connsiteX10" fmla="*/ 231 w 517851"/>
                <a:gd name="connsiteY10" fmla="*/ 477178 h 883849"/>
                <a:gd name="connsiteX11" fmla="*/ 18328 w 517851"/>
                <a:gd name="connsiteY11" fmla="*/ 480036 h 883849"/>
                <a:gd name="connsiteX12" fmla="*/ 94528 w 517851"/>
                <a:gd name="connsiteY12" fmla="*/ 368593 h 883849"/>
                <a:gd name="connsiteX13" fmla="*/ 184597 w 517851"/>
                <a:gd name="connsiteY13" fmla="*/ 294809 h 883849"/>
                <a:gd name="connsiteX14" fmla="*/ 179139 w 517851"/>
                <a:gd name="connsiteY14" fmla="*/ 361948 h 883849"/>
                <a:gd name="connsiteX15" fmla="*/ 159391 w 517851"/>
                <a:gd name="connsiteY15" fmla="*/ 495671 h 883849"/>
                <a:gd name="connsiteX16" fmla="*/ 147427 w 517851"/>
                <a:gd name="connsiteY16" fmla="*/ 594731 h 883849"/>
                <a:gd name="connsiteX17" fmla="*/ 160669 w 517851"/>
                <a:gd name="connsiteY17" fmla="*/ 880945 h 883849"/>
                <a:gd name="connsiteX18" fmla="*/ 168359 w 517851"/>
                <a:gd name="connsiteY18" fmla="*/ 883849 h 883849"/>
                <a:gd name="connsiteX19" fmla="*/ 225160 w 517851"/>
                <a:gd name="connsiteY19" fmla="*/ 547361 h 883849"/>
                <a:gd name="connsiteX20" fmla="*/ 225932 w 517851"/>
                <a:gd name="connsiteY20" fmla="*/ 457932 h 883849"/>
                <a:gd name="connsiteX21" fmla="*/ 229191 w 517851"/>
                <a:gd name="connsiteY21" fmla="*/ 413639 h 883849"/>
                <a:gd name="connsiteX22" fmla="*/ 241156 w 517851"/>
                <a:gd name="connsiteY22" fmla="*/ 359346 h 883849"/>
                <a:gd name="connsiteX23" fmla="*/ 248700 w 517851"/>
                <a:gd name="connsiteY23" fmla="*/ 295714 h 883849"/>
                <a:gd name="connsiteX24" fmla="*/ 470865 w 517851"/>
                <a:gd name="connsiteY24" fmla="*/ 194688 h 883849"/>
                <a:gd name="connsiteX25" fmla="*/ 517851 w 517851"/>
                <a:gd name="connsiteY25" fmla="*/ 127359 h 883849"/>
                <a:gd name="connsiteX26" fmla="*/ 419298 w 517851"/>
                <a:gd name="connsiteY26" fmla="*/ 186296 h 883849"/>
                <a:gd name="connsiteX27" fmla="*/ 350901 w 517851"/>
                <a:gd name="connsiteY27" fmla="*/ 234875 h 883849"/>
                <a:gd name="connsiteX28" fmla="*/ 343123 w 517851"/>
                <a:gd name="connsiteY28" fmla="*/ 230571 h 883849"/>
                <a:gd name="connsiteX29" fmla="*/ 377162 w 517851"/>
                <a:gd name="connsiteY29" fmla="*/ 95953 h 883849"/>
                <a:gd name="connsiteX30" fmla="*/ 376530 w 517851"/>
                <a:gd name="connsiteY30" fmla="*/ 17230 h 883849"/>
                <a:gd name="connsiteX0" fmla="*/ 376530 w 517851"/>
                <a:gd name="connsiteY0" fmla="*/ 17230 h 883849"/>
                <a:gd name="connsiteX1" fmla="*/ 362293 w 517851"/>
                <a:gd name="connsiteY1" fmla="*/ 63764 h 883849"/>
                <a:gd name="connsiteX2" fmla="*/ 333720 w 517851"/>
                <a:gd name="connsiteY2" fmla="*/ 171066 h 883849"/>
                <a:gd name="connsiteX3" fmla="*/ 288562 w 517851"/>
                <a:gd name="connsiteY3" fmla="*/ 224754 h 883849"/>
                <a:gd name="connsiteX4" fmla="*/ 199907 w 517851"/>
                <a:gd name="connsiteY4" fmla="*/ 223953 h 883849"/>
                <a:gd name="connsiteX5" fmla="*/ 187742 w 517851"/>
                <a:gd name="connsiteY5" fmla="*/ 126057 h 883849"/>
                <a:gd name="connsiteX6" fmla="*/ 127911 w 517851"/>
                <a:gd name="connsiteY6" fmla="*/ 13435 h 883849"/>
                <a:gd name="connsiteX7" fmla="*/ 130056 w 517851"/>
                <a:gd name="connsiteY7" fmla="*/ 124940 h 883849"/>
                <a:gd name="connsiteX8" fmla="*/ 155538 w 517851"/>
                <a:gd name="connsiteY8" fmla="*/ 207247 h 883849"/>
                <a:gd name="connsiteX9" fmla="*/ 88589 w 517851"/>
                <a:gd name="connsiteY9" fmla="*/ 325870 h 883849"/>
                <a:gd name="connsiteX10" fmla="*/ 231 w 517851"/>
                <a:gd name="connsiteY10" fmla="*/ 477178 h 883849"/>
                <a:gd name="connsiteX11" fmla="*/ 18328 w 517851"/>
                <a:gd name="connsiteY11" fmla="*/ 480036 h 883849"/>
                <a:gd name="connsiteX12" fmla="*/ 94528 w 517851"/>
                <a:gd name="connsiteY12" fmla="*/ 368593 h 883849"/>
                <a:gd name="connsiteX13" fmla="*/ 184597 w 517851"/>
                <a:gd name="connsiteY13" fmla="*/ 294809 h 883849"/>
                <a:gd name="connsiteX14" fmla="*/ 179139 w 517851"/>
                <a:gd name="connsiteY14" fmla="*/ 361948 h 883849"/>
                <a:gd name="connsiteX15" fmla="*/ 159391 w 517851"/>
                <a:gd name="connsiteY15" fmla="*/ 495671 h 883849"/>
                <a:gd name="connsiteX16" fmla="*/ 147427 w 517851"/>
                <a:gd name="connsiteY16" fmla="*/ 594731 h 883849"/>
                <a:gd name="connsiteX17" fmla="*/ 160669 w 517851"/>
                <a:gd name="connsiteY17" fmla="*/ 880945 h 883849"/>
                <a:gd name="connsiteX18" fmla="*/ 168359 w 517851"/>
                <a:gd name="connsiteY18" fmla="*/ 883849 h 883849"/>
                <a:gd name="connsiteX19" fmla="*/ 225160 w 517851"/>
                <a:gd name="connsiteY19" fmla="*/ 547361 h 883849"/>
                <a:gd name="connsiteX20" fmla="*/ 225932 w 517851"/>
                <a:gd name="connsiteY20" fmla="*/ 457932 h 883849"/>
                <a:gd name="connsiteX21" fmla="*/ 229191 w 517851"/>
                <a:gd name="connsiteY21" fmla="*/ 413639 h 883849"/>
                <a:gd name="connsiteX22" fmla="*/ 241156 w 517851"/>
                <a:gd name="connsiteY22" fmla="*/ 359346 h 883849"/>
                <a:gd name="connsiteX23" fmla="*/ 248700 w 517851"/>
                <a:gd name="connsiteY23" fmla="*/ 295714 h 883849"/>
                <a:gd name="connsiteX24" fmla="*/ 470865 w 517851"/>
                <a:gd name="connsiteY24" fmla="*/ 194688 h 883849"/>
                <a:gd name="connsiteX25" fmla="*/ 517851 w 517851"/>
                <a:gd name="connsiteY25" fmla="*/ 127359 h 883849"/>
                <a:gd name="connsiteX26" fmla="*/ 419298 w 517851"/>
                <a:gd name="connsiteY26" fmla="*/ 186296 h 883849"/>
                <a:gd name="connsiteX27" fmla="*/ 350901 w 517851"/>
                <a:gd name="connsiteY27" fmla="*/ 234875 h 883849"/>
                <a:gd name="connsiteX28" fmla="*/ 343123 w 517851"/>
                <a:gd name="connsiteY28" fmla="*/ 230571 h 883849"/>
                <a:gd name="connsiteX29" fmla="*/ 377162 w 517851"/>
                <a:gd name="connsiteY29" fmla="*/ 95953 h 883849"/>
                <a:gd name="connsiteX30" fmla="*/ 376530 w 517851"/>
                <a:gd name="connsiteY30" fmla="*/ 17230 h 883849"/>
                <a:gd name="connsiteX0" fmla="*/ 376530 w 517851"/>
                <a:gd name="connsiteY0" fmla="*/ 17230 h 883849"/>
                <a:gd name="connsiteX1" fmla="*/ 362293 w 517851"/>
                <a:gd name="connsiteY1" fmla="*/ 63764 h 883849"/>
                <a:gd name="connsiteX2" fmla="*/ 333720 w 517851"/>
                <a:gd name="connsiteY2" fmla="*/ 171066 h 883849"/>
                <a:gd name="connsiteX3" fmla="*/ 288562 w 517851"/>
                <a:gd name="connsiteY3" fmla="*/ 224754 h 883849"/>
                <a:gd name="connsiteX4" fmla="*/ 199907 w 517851"/>
                <a:gd name="connsiteY4" fmla="*/ 223953 h 883849"/>
                <a:gd name="connsiteX5" fmla="*/ 187742 w 517851"/>
                <a:gd name="connsiteY5" fmla="*/ 126057 h 883849"/>
                <a:gd name="connsiteX6" fmla="*/ 127911 w 517851"/>
                <a:gd name="connsiteY6" fmla="*/ 13435 h 883849"/>
                <a:gd name="connsiteX7" fmla="*/ 130056 w 517851"/>
                <a:gd name="connsiteY7" fmla="*/ 124940 h 883849"/>
                <a:gd name="connsiteX8" fmla="*/ 140617 w 517851"/>
                <a:gd name="connsiteY8" fmla="*/ 196026 h 883849"/>
                <a:gd name="connsiteX9" fmla="*/ 88589 w 517851"/>
                <a:gd name="connsiteY9" fmla="*/ 325870 h 883849"/>
                <a:gd name="connsiteX10" fmla="*/ 231 w 517851"/>
                <a:gd name="connsiteY10" fmla="*/ 477178 h 883849"/>
                <a:gd name="connsiteX11" fmla="*/ 18328 w 517851"/>
                <a:gd name="connsiteY11" fmla="*/ 480036 h 883849"/>
                <a:gd name="connsiteX12" fmla="*/ 94528 w 517851"/>
                <a:gd name="connsiteY12" fmla="*/ 368593 h 883849"/>
                <a:gd name="connsiteX13" fmla="*/ 184597 w 517851"/>
                <a:gd name="connsiteY13" fmla="*/ 294809 h 883849"/>
                <a:gd name="connsiteX14" fmla="*/ 179139 w 517851"/>
                <a:gd name="connsiteY14" fmla="*/ 361948 h 883849"/>
                <a:gd name="connsiteX15" fmla="*/ 159391 w 517851"/>
                <a:gd name="connsiteY15" fmla="*/ 495671 h 883849"/>
                <a:gd name="connsiteX16" fmla="*/ 147427 w 517851"/>
                <a:gd name="connsiteY16" fmla="*/ 594731 h 883849"/>
                <a:gd name="connsiteX17" fmla="*/ 160669 w 517851"/>
                <a:gd name="connsiteY17" fmla="*/ 880945 h 883849"/>
                <a:gd name="connsiteX18" fmla="*/ 168359 w 517851"/>
                <a:gd name="connsiteY18" fmla="*/ 883849 h 883849"/>
                <a:gd name="connsiteX19" fmla="*/ 225160 w 517851"/>
                <a:gd name="connsiteY19" fmla="*/ 547361 h 883849"/>
                <a:gd name="connsiteX20" fmla="*/ 225932 w 517851"/>
                <a:gd name="connsiteY20" fmla="*/ 457932 h 883849"/>
                <a:gd name="connsiteX21" fmla="*/ 229191 w 517851"/>
                <a:gd name="connsiteY21" fmla="*/ 413639 h 883849"/>
                <a:gd name="connsiteX22" fmla="*/ 241156 w 517851"/>
                <a:gd name="connsiteY22" fmla="*/ 359346 h 883849"/>
                <a:gd name="connsiteX23" fmla="*/ 248700 w 517851"/>
                <a:gd name="connsiteY23" fmla="*/ 295714 h 883849"/>
                <a:gd name="connsiteX24" fmla="*/ 470865 w 517851"/>
                <a:gd name="connsiteY24" fmla="*/ 194688 h 883849"/>
                <a:gd name="connsiteX25" fmla="*/ 517851 w 517851"/>
                <a:gd name="connsiteY25" fmla="*/ 127359 h 883849"/>
                <a:gd name="connsiteX26" fmla="*/ 419298 w 517851"/>
                <a:gd name="connsiteY26" fmla="*/ 186296 h 883849"/>
                <a:gd name="connsiteX27" fmla="*/ 350901 w 517851"/>
                <a:gd name="connsiteY27" fmla="*/ 234875 h 883849"/>
                <a:gd name="connsiteX28" fmla="*/ 343123 w 517851"/>
                <a:gd name="connsiteY28" fmla="*/ 230571 h 883849"/>
                <a:gd name="connsiteX29" fmla="*/ 377162 w 517851"/>
                <a:gd name="connsiteY29" fmla="*/ 95953 h 883849"/>
                <a:gd name="connsiteX30" fmla="*/ 376530 w 517851"/>
                <a:gd name="connsiteY30" fmla="*/ 17230 h 883849"/>
                <a:gd name="connsiteX0" fmla="*/ 376530 w 517851"/>
                <a:gd name="connsiteY0" fmla="*/ 17230 h 883849"/>
                <a:gd name="connsiteX1" fmla="*/ 362293 w 517851"/>
                <a:gd name="connsiteY1" fmla="*/ 63764 h 883849"/>
                <a:gd name="connsiteX2" fmla="*/ 333720 w 517851"/>
                <a:gd name="connsiteY2" fmla="*/ 171066 h 883849"/>
                <a:gd name="connsiteX3" fmla="*/ 288562 w 517851"/>
                <a:gd name="connsiteY3" fmla="*/ 224754 h 883849"/>
                <a:gd name="connsiteX4" fmla="*/ 199907 w 517851"/>
                <a:gd name="connsiteY4" fmla="*/ 223953 h 883849"/>
                <a:gd name="connsiteX5" fmla="*/ 187742 w 517851"/>
                <a:gd name="connsiteY5" fmla="*/ 126057 h 883849"/>
                <a:gd name="connsiteX6" fmla="*/ 127911 w 517851"/>
                <a:gd name="connsiteY6" fmla="*/ 13435 h 883849"/>
                <a:gd name="connsiteX7" fmla="*/ 130056 w 517851"/>
                <a:gd name="connsiteY7" fmla="*/ 124940 h 883849"/>
                <a:gd name="connsiteX8" fmla="*/ 140617 w 517851"/>
                <a:gd name="connsiteY8" fmla="*/ 196026 h 883849"/>
                <a:gd name="connsiteX9" fmla="*/ 88589 w 517851"/>
                <a:gd name="connsiteY9" fmla="*/ 325870 h 883849"/>
                <a:gd name="connsiteX10" fmla="*/ 231 w 517851"/>
                <a:gd name="connsiteY10" fmla="*/ 477178 h 883849"/>
                <a:gd name="connsiteX11" fmla="*/ 18328 w 517851"/>
                <a:gd name="connsiteY11" fmla="*/ 480036 h 883849"/>
                <a:gd name="connsiteX12" fmla="*/ 94528 w 517851"/>
                <a:gd name="connsiteY12" fmla="*/ 368593 h 883849"/>
                <a:gd name="connsiteX13" fmla="*/ 184597 w 517851"/>
                <a:gd name="connsiteY13" fmla="*/ 294809 h 883849"/>
                <a:gd name="connsiteX14" fmla="*/ 179139 w 517851"/>
                <a:gd name="connsiteY14" fmla="*/ 361948 h 883849"/>
                <a:gd name="connsiteX15" fmla="*/ 159391 w 517851"/>
                <a:gd name="connsiteY15" fmla="*/ 495671 h 883849"/>
                <a:gd name="connsiteX16" fmla="*/ 147427 w 517851"/>
                <a:gd name="connsiteY16" fmla="*/ 594731 h 883849"/>
                <a:gd name="connsiteX17" fmla="*/ 160669 w 517851"/>
                <a:gd name="connsiteY17" fmla="*/ 880945 h 883849"/>
                <a:gd name="connsiteX18" fmla="*/ 168359 w 517851"/>
                <a:gd name="connsiteY18" fmla="*/ 883849 h 883849"/>
                <a:gd name="connsiteX19" fmla="*/ 225160 w 517851"/>
                <a:gd name="connsiteY19" fmla="*/ 547361 h 883849"/>
                <a:gd name="connsiteX20" fmla="*/ 225932 w 517851"/>
                <a:gd name="connsiteY20" fmla="*/ 457932 h 883849"/>
                <a:gd name="connsiteX21" fmla="*/ 229191 w 517851"/>
                <a:gd name="connsiteY21" fmla="*/ 413639 h 883849"/>
                <a:gd name="connsiteX22" fmla="*/ 241156 w 517851"/>
                <a:gd name="connsiteY22" fmla="*/ 359346 h 883849"/>
                <a:gd name="connsiteX23" fmla="*/ 248700 w 517851"/>
                <a:gd name="connsiteY23" fmla="*/ 295714 h 883849"/>
                <a:gd name="connsiteX24" fmla="*/ 470865 w 517851"/>
                <a:gd name="connsiteY24" fmla="*/ 194688 h 883849"/>
                <a:gd name="connsiteX25" fmla="*/ 517851 w 517851"/>
                <a:gd name="connsiteY25" fmla="*/ 127359 h 883849"/>
                <a:gd name="connsiteX26" fmla="*/ 419298 w 517851"/>
                <a:gd name="connsiteY26" fmla="*/ 186296 h 883849"/>
                <a:gd name="connsiteX27" fmla="*/ 350901 w 517851"/>
                <a:gd name="connsiteY27" fmla="*/ 234875 h 883849"/>
                <a:gd name="connsiteX28" fmla="*/ 343123 w 517851"/>
                <a:gd name="connsiteY28" fmla="*/ 230571 h 883849"/>
                <a:gd name="connsiteX29" fmla="*/ 377162 w 517851"/>
                <a:gd name="connsiteY29" fmla="*/ 95953 h 883849"/>
                <a:gd name="connsiteX30" fmla="*/ 376530 w 517851"/>
                <a:gd name="connsiteY30" fmla="*/ 17230 h 883849"/>
                <a:gd name="connsiteX0" fmla="*/ 376530 w 517851"/>
                <a:gd name="connsiteY0" fmla="*/ 17230 h 883849"/>
                <a:gd name="connsiteX1" fmla="*/ 362293 w 517851"/>
                <a:gd name="connsiteY1" fmla="*/ 63764 h 883849"/>
                <a:gd name="connsiteX2" fmla="*/ 333720 w 517851"/>
                <a:gd name="connsiteY2" fmla="*/ 171066 h 883849"/>
                <a:gd name="connsiteX3" fmla="*/ 288562 w 517851"/>
                <a:gd name="connsiteY3" fmla="*/ 224754 h 883849"/>
                <a:gd name="connsiteX4" fmla="*/ 199907 w 517851"/>
                <a:gd name="connsiteY4" fmla="*/ 223953 h 883849"/>
                <a:gd name="connsiteX5" fmla="*/ 187742 w 517851"/>
                <a:gd name="connsiteY5" fmla="*/ 126057 h 883849"/>
                <a:gd name="connsiteX6" fmla="*/ 127911 w 517851"/>
                <a:gd name="connsiteY6" fmla="*/ 13435 h 883849"/>
                <a:gd name="connsiteX7" fmla="*/ 130056 w 517851"/>
                <a:gd name="connsiteY7" fmla="*/ 124940 h 883849"/>
                <a:gd name="connsiteX8" fmla="*/ 140617 w 517851"/>
                <a:gd name="connsiteY8" fmla="*/ 196026 h 883849"/>
                <a:gd name="connsiteX9" fmla="*/ 88589 w 517851"/>
                <a:gd name="connsiteY9" fmla="*/ 325870 h 883849"/>
                <a:gd name="connsiteX10" fmla="*/ 231 w 517851"/>
                <a:gd name="connsiteY10" fmla="*/ 477178 h 883849"/>
                <a:gd name="connsiteX11" fmla="*/ 18328 w 517851"/>
                <a:gd name="connsiteY11" fmla="*/ 480036 h 883849"/>
                <a:gd name="connsiteX12" fmla="*/ 94528 w 517851"/>
                <a:gd name="connsiteY12" fmla="*/ 368593 h 883849"/>
                <a:gd name="connsiteX13" fmla="*/ 184597 w 517851"/>
                <a:gd name="connsiteY13" fmla="*/ 294809 h 883849"/>
                <a:gd name="connsiteX14" fmla="*/ 179139 w 517851"/>
                <a:gd name="connsiteY14" fmla="*/ 361948 h 883849"/>
                <a:gd name="connsiteX15" fmla="*/ 159391 w 517851"/>
                <a:gd name="connsiteY15" fmla="*/ 495671 h 883849"/>
                <a:gd name="connsiteX16" fmla="*/ 147427 w 517851"/>
                <a:gd name="connsiteY16" fmla="*/ 594731 h 883849"/>
                <a:gd name="connsiteX17" fmla="*/ 160669 w 517851"/>
                <a:gd name="connsiteY17" fmla="*/ 880945 h 883849"/>
                <a:gd name="connsiteX18" fmla="*/ 168359 w 517851"/>
                <a:gd name="connsiteY18" fmla="*/ 883849 h 883849"/>
                <a:gd name="connsiteX19" fmla="*/ 225160 w 517851"/>
                <a:gd name="connsiteY19" fmla="*/ 547361 h 883849"/>
                <a:gd name="connsiteX20" fmla="*/ 225932 w 517851"/>
                <a:gd name="connsiteY20" fmla="*/ 457932 h 883849"/>
                <a:gd name="connsiteX21" fmla="*/ 229191 w 517851"/>
                <a:gd name="connsiteY21" fmla="*/ 413639 h 883849"/>
                <a:gd name="connsiteX22" fmla="*/ 241156 w 517851"/>
                <a:gd name="connsiteY22" fmla="*/ 359346 h 883849"/>
                <a:gd name="connsiteX23" fmla="*/ 248700 w 517851"/>
                <a:gd name="connsiteY23" fmla="*/ 295714 h 883849"/>
                <a:gd name="connsiteX24" fmla="*/ 470865 w 517851"/>
                <a:gd name="connsiteY24" fmla="*/ 194688 h 883849"/>
                <a:gd name="connsiteX25" fmla="*/ 517851 w 517851"/>
                <a:gd name="connsiteY25" fmla="*/ 127359 h 883849"/>
                <a:gd name="connsiteX26" fmla="*/ 419298 w 517851"/>
                <a:gd name="connsiteY26" fmla="*/ 186296 h 883849"/>
                <a:gd name="connsiteX27" fmla="*/ 350901 w 517851"/>
                <a:gd name="connsiteY27" fmla="*/ 234875 h 883849"/>
                <a:gd name="connsiteX28" fmla="*/ 343123 w 517851"/>
                <a:gd name="connsiteY28" fmla="*/ 230571 h 883849"/>
                <a:gd name="connsiteX29" fmla="*/ 377162 w 517851"/>
                <a:gd name="connsiteY29" fmla="*/ 95953 h 883849"/>
                <a:gd name="connsiteX30" fmla="*/ 376530 w 517851"/>
                <a:gd name="connsiteY30" fmla="*/ 17230 h 883849"/>
                <a:gd name="connsiteX0" fmla="*/ 376530 w 517851"/>
                <a:gd name="connsiteY0" fmla="*/ 17230 h 883849"/>
                <a:gd name="connsiteX1" fmla="*/ 362293 w 517851"/>
                <a:gd name="connsiteY1" fmla="*/ 63764 h 883849"/>
                <a:gd name="connsiteX2" fmla="*/ 333720 w 517851"/>
                <a:gd name="connsiteY2" fmla="*/ 171066 h 883849"/>
                <a:gd name="connsiteX3" fmla="*/ 288562 w 517851"/>
                <a:gd name="connsiteY3" fmla="*/ 224754 h 883849"/>
                <a:gd name="connsiteX4" fmla="*/ 199907 w 517851"/>
                <a:gd name="connsiteY4" fmla="*/ 223953 h 883849"/>
                <a:gd name="connsiteX5" fmla="*/ 167227 w 517851"/>
                <a:gd name="connsiteY5" fmla="*/ 88652 h 883849"/>
                <a:gd name="connsiteX6" fmla="*/ 127911 w 517851"/>
                <a:gd name="connsiteY6" fmla="*/ 13435 h 883849"/>
                <a:gd name="connsiteX7" fmla="*/ 130056 w 517851"/>
                <a:gd name="connsiteY7" fmla="*/ 124940 h 883849"/>
                <a:gd name="connsiteX8" fmla="*/ 140617 w 517851"/>
                <a:gd name="connsiteY8" fmla="*/ 196026 h 883849"/>
                <a:gd name="connsiteX9" fmla="*/ 88589 w 517851"/>
                <a:gd name="connsiteY9" fmla="*/ 325870 h 883849"/>
                <a:gd name="connsiteX10" fmla="*/ 231 w 517851"/>
                <a:gd name="connsiteY10" fmla="*/ 477178 h 883849"/>
                <a:gd name="connsiteX11" fmla="*/ 18328 w 517851"/>
                <a:gd name="connsiteY11" fmla="*/ 480036 h 883849"/>
                <a:gd name="connsiteX12" fmla="*/ 94528 w 517851"/>
                <a:gd name="connsiteY12" fmla="*/ 368593 h 883849"/>
                <a:gd name="connsiteX13" fmla="*/ 184597 w 517851"/>
                <a:gd name="connsiteY13" fmla="*/ 294809 h 883849"/>
                <a:gd name="connsiteX14" fmla="*/ 179139 w 517851"/>
                <a:gd name="connsiteY14" fmla="*/ 361948 h 883849"/>
                <a:gd name="connsiteX15" fmla="*/ 159391 w 517851"/>
                <a:gd name="connsiteY15" fmla="*/ 495671 h 883849"/>
                <a:gd name="connsiteX16" fmla="*/ 147427 w 517851"/>
                <a:gd name="connsiteY16" fmla="*/ 594731 h 883849"/>
                <a:gd name="connsiteX17" fmla="*/ 160669 w 517851"/>
                <a:gd name="connsiteY17" fmla="*/ 880945 h 883849"/>
                <a:gd name="connsiteX18" fmla="*/ 168359 w 517851"/>
                <a:gd name="connsiteY18" fmla="*/ 883849 h 883849"/>
                <a:gd name="connsiteX19" fmla="*/ 225160 w 517851"/>
                <a:gd name="connsiteY19" fmla="*/ 547361 h 883849"/>
                <a:gd name="connsiteX20" fmla="*/ 225932 w 517851"/>
                <a:gd name="connsiteY20" fmla="*/ 457932 h 883849"/>
                <a:gd name="connsiteX21" fmla="*/ 229191 w 517851"/>
                <a:gd name="connsiteY21" fmla="*/ 413639 h 883849"/>
                <a:gd name="connsiteX22" fmla="*/ 241156 w 517851"/>
                <a:gd name="connsiteY22" fmla="*/ 359346 h 883849"/>
                <a:gd name="connsiteX23" fmla="*/ 248700 w 517851"/>
                <a:gd name="connsiteY23" fmla="*/ 295714 h 883849"/>
                <a:gd name="connsiteX24" fmla="*/ 470865 w 517851"/>
                <a:gd name="connsiteY24" fmla="*/ 194688 h 883849"/>
                <a:gd name="connsiteX25" fmla="*/ 517851 w 517851"/>
                <a:gd name="connsiteY25" fmla="*/ 127359 h 883849"/>
                <a:gd name="connsiteX26" fmla="*/ 419298 w 517851"/>
                <a:gd name="connsiteY26" fmla="*/ 186296 h 883849"/>
                <a:gd name="connsiteX27" fmla="*/ 350901 w 517851"/>
                <a:gd name="connsiteY27" fmla="*/ 234875 h 883849"/>
                <a:gd name="connsiteX28" fmla="*/ 343123 w 517851"/>
                <a:gd name="connsiteY28" fmla="*/ 230571 h 883849"/>
                <a:gd name="connsiteX29" fmla="*/ 377162 w 517851"/>
                <a:gd name="connsiteY29" fmla="*/ 95953 h 883849"/>
                <a:gd name="connsiteX30" fmla="*/ 376530 w 517851"/>
                <a:gd name="connsiteY30" fmla="*/ 17230 h 883849"/>
                <a:gd name="connsiteX0" fmla="*/ 365380 w 506701"/>
                <a:gd name="connsiteY0" fmla="*/ 17230 h 883849"/>
                <a:gd name="connsiteX1" fmla="*/ 351143 w 506701"/>
                <a:gd name="connsiteY1" fmla="*/ 63764 h 883849"/>
                <a:gd name="connsiteX2" fmla="*/ 322570 w 506701"/>
                <a:gd name="connsiteY2" fmla="*/ 171066 h 883849"/>
                <a:gd name="connsiteX3" fmla="*/ 277412 w 506701"/>
                <a:gd name="connsiteY3" fmla="*/ 224754 h 883849"/>
                <a:gd name="connsiteX4" fmla="*/ 188757 w 506701"/>
                <a:gd name="connsiteY4" fmla="*/ 223953 h 883849"/>
                <a:gd name="connsiteX5" fmla="*/ 156077 w 506701"/>
                <a:gd name="connsiteY5" fmla="*/ 88652 h 883849"/>
                <a:gd name="connsiteX6" fmla="*/ 116761 w 506701"/>
                <a:gd name="connsiteY6" fmla="*/ 13435 h 883849"/>
                <a:gd name="connsiteX7" fmla="*/ 118906 w 506701"/>
                <a:gd name="connsiteY7" fmla="*/ 124940 h 883849"/>
                <a:gd name="connsiteX8" fmla="*/ 129467 w 506701"/>
                <a:gd name="connsiteY8" fmla="*/ 196026 h 883849"/>
                <a:gd name="connsiteX9" fmla="*/ 77439 w 506701"/>
                <a:gd name="connsiteY9" fmla="*/ 325870 h 883849"/>
                <a:gd name="connsiteX10" fmla="*/ 272 w 506701"/>
                <a:gd name="connsiteY10" fmla="*/ 192900 h 883849"/>
                <a:gd name="connsiteX11" fmla="*/ 7178 w 506701"/>
                <a:gd name="connsiteY11" fmla="*/ 480036 h 883849"/>
                <a:gd name="connsiteX12" fmla="*/ 83378 w 506701"/>
                <a:gd name="connsiteY12" fmla="*/ 368593 h 883849"/>
                <a:gd name="connsiteX13" fmla="*/ 173447 w 506701"/>
                <a:gd name="connsiteY13" fmla="*/ 294809 h 883849"/>
                <a:gd name="connsiteX14" fmla="*/ 167989 w 506701"/>
                <a:gd name="connsiteY14" fmla="*/ 361948 h 883849"/>
                <a:gd name="connsiteX15" fmla="*/ 148241 w 506701"/>
                <a:gd name="connsiteY15" fmla="*/ 495671 h 883849"/>
                <a:gd name="connsiteX16" fmla="*/ 136277 w 506701"/>
                <a:gd name="connsiteY16" fmla="*/ 594731 h 883849"/>
                <a:gd name="connsiteX17" fmla="*/ 149519 w 506701"/>
                <a:gd name="connsiteY17" fmla="*/ 880945 h 883849"/>
                <a:gd name="connsiteX18" fmla="*/ 157209 w 506701"/>
                <a:gd name="connsiteY18" fmla="*/ 883849 h 883849"/>
                <a:gd name="connsiteX19" fmla="*/ 214010 w 506701"/>
                <a:gd name="connsiteY19" fmla="*/ 547361 h 883849"/>
                <a:gd name="connsiteX20" fmla="*/ 214782 w 506701"/>
                <a:gd name="connsiteY20" fmla="*/ 457932 h 883849"/>
                <a:gd name="connsiteX21" fmla="*/ 218041 w 506701"/>
                <a:gd name="connsiteY21" fmla="*/ 413639 h 883849"/>
                <a:gd name="connsiteX22" fmla="*/ 230006 w 506701"/>
                <a:gd name="connsiteY22" fmla="*/ 359346 h 883849"/>
                <a:gd name="connsiteX23" fmla="*/ 237550 w 506701"/>
                <a:gd name="connsiteY23" fmla="*/ 295714 h 883849"/>
                <a:gd name="connsiteX24" fmla="*/ 459715 w 506701"/>
                <a:gd name="connsiteY24" fmla="*/ 194688 h 883849"/>
                <a:gd name="connsiteX25" fmla="*/ 506701 w 506701"/>
                <a:gd name="connsiteY25" fmla="*/ 127359 h 883849"/>
                <a:gd name="connsiteX26" fmla="*/ 408148 w 506701"/>
                <a:gd name="connsiteY26" fmla="*/ 186296 h 883849"/>
                <a:gd name="connsiteX27" fmla="*/ 339751 w 506701"/>
                <a:gd name="connsiteY27" fmla="*/ 234875 h 883849"/>
                <a:gd name="connsiteX28" fmla="*/ 331973 w 506701"/>
                <a:gd name="connsiteY28" fmla="*/ 230571 h 883849"/>
                <a:gd name="connsiteX29" fmla="*/ 366012 w 506701"/>
                <a:gd name="connsiteY29" fmla="*/ 95953 h 883849"/>
                <a:gd name="connsiteX30" fmla="*/ 365380 w 506701"/>
                <a:gd name="connsiteY30" fmla="*/ 17230 h 883849"/>
                <a:gd name="connsiteX0" fmla="*/ 365397 w 506718"/>
                <a:gd name="connsiteY0" fmla="*/ 17230 h 883849"/>
                <a:gd name="connsiteX1" fmla="*/ 351160 w 506718"/>
                <a:gd name="connsiteY1" fmla="*/ 63764 h 883849"/>
                <a:gd name="connsiteX2" fmla="*/ 322587 w 506718"/>
                <a:gd name="connsiteY2" fmla="*/ 171066 h 883849"/>
                <a:gd name="connsiteX3" fmla="*/ 277429 w 506718"/>
                <a:gd name="connsiteY3" fmla="*/ 224754 h 883849"/>
                <a:gd name="connsiteX4" fmla="*/ 188774 w 506718"/>
                <a:gd name="connsiteY4" fmla="*/ 223953 h 883849"/>
                <a:gd name="connsiteX5" fmla="*/ 156094 w 506718"/>
                <a:gd name="connsiteY5" fmla="*/ 88652 h 883849"/>
                <a:gd name="connsiteX6" fmla="*/ 116778 w 506718"/>
                <a:gd name="connsiteY6" fmla="*/ 13435 h 883849"/>
                <a:gd name="connsiteX7" fmla="*/ 118923 w 506718"/>
                <a:gd name="connsiteY7" fmla="*/ 124940 h 883849"/>
                <a:gd name="connsiteX8" fmla="*/ 129484 w 506718"/>
                <a:gd name="connsiteY8" fmla="*/ 196026 h 883849"/>
                <a:gd name="connsiteX9" fmla="*/ 73726 w 506718"/>
                <a:gd name="connsiteY9" fmla="*/ 206174 h 883849"/>
                <a:gd name="connsiteX10" fmla="*/ 289 w 506718"/>
                <a:gd name="connsiteY10" fmla="*/ 192900 h 883849"/>
                <a:gd name="connsiteX11" fmla="*/ 7195 w 506718"/>
                <a:gd name="connsiteY11" fmla="*/ 480036 h 883849"/>
                <a:gd name="connsiteX12" fmla="*/ 83395 w 506718"/>
                <a:gd name="connsiteY12" fmla="*/ 368593 h 883849"/>
                <a:gd name="connsiteX13" fmla="*/ 173464 w 506718"/>
                <a:gd name="connsiteY13" fmla="*/ 294809 h 883849"/>
                <a:gd name="connsiteX14" fmla="*/ 168006 w 506718"/>
                <a:gd name="connsiteY14" fmla="*/ 361948 h 883849"/>
                <a:gd name="connsiteX15" fmla="*/ 148258 w 506718"/>
                <a:gd name="connsiteY15" fmla="*/ 495671 h 883849"/>
                <a:gd name="connsiteX16" fmla="*/ 136294 w 506718"/>
                <a:gd name="connsiteY16" fmla="*/ 594731 h 883849"/>
                <a:gd name="connsiteX17" fmla="*/ 149536 w 506718"/>
                <a:gd name="connsiteY17" fmla="*/ 880945 h 883849"/>
                <a:gd name="connsiteX18" fmla="*/ 157226 w 506718"/>
                <a:gd name="connsiteY18" fmla="*/ 883849 h 883849"/>
                <a:gd name="connsiteX19" fmla="*/ 214027 w 506718"/>
                <a:gd name="connsiteY19" fmla="*/ 547361 h 883849"/>
                <a:gd name="connsiteX20" fmla="*/ 214799 w 506718"/>
                <a:gd name="connsiteY20" fmla="*/ 457932 h 883849"/>
                <a:gd name="connsiteX21" fmla="*/ 218058 w 506718"/>
                <a:gd name="connsiteY21" fmla="*/ 413639 h 883849"/>
                <a:gd name="connsiteX22" fmla="*/ 230023 w 506718"/>
                <a:gd name="connsiteY22" fmla="*/ 359346 h 883849"/>
                <a:gd name="connsiteX23" fmla="*/ 237567 w 506718"/>
                <a:gd name="connsiteY23" fmla="*/ 295714 h 883849"/>
                <a:gd name="connsiteX24" fmla="*/ 459732 w 506718"/>
                <a:gd name="connsiteY24" fmla="*/ 194688 h 883849"/>
                <a:gd name="connsiteX25" fmla="*/ 506718 w 506718"/>
                <a:gd name="connsiteY25" fmla="*/ 127359 h 883849"/>
                <a:gd name="connsiteX26" fmla="*/ 408165 w 506718"/>
                <a:gd name="connsiteY26" fmla="*/ 186296 h 883849"/>
                <a:gd name="connsiteX27" fmla="*/ 339768 w 506718"/>
                <a:gd name="connsiteY27" fmla="*/ 234875 h 883849"/>
                <a:gd name="connsiteX28" fmla="*/ 331990 w 506718"/>
                <a:gd name="connsiteY28" fmla="*/ 230571 h 883849"/>
                <a:gd name="connsiteX29" fmla="*/ 366029 w 506718"/>
                <a:gd name="connsiteY29" fmla="*/ 95953 h 883849"/>
                <a:gd name="connsiteX30" fmla="*/ 365397 w 506718"/>
                <a:gd name="connsiteY30" fmla="*/ 17230 h 883849"/>
                <a:gd name="connsiteX0" fmla="*/ 365438 w 506759"/>
                <a:gd name="connsiteY0" fmla="*/ 17230 h 883849"/>
                <a:gd name="connsiteX1" fmla="*/ 351201 w 506759"/>
                <a:gd name="connsiteY1" fmla="*/ 63764 h 883849"/>
                <a:gd name="connsiteX2" fmla="*/ 322628 w 506759"/>
                <a:gd name="connsiteY2" fmla="*/ 171066 h 883849"/>
                <a:gd name="connsiteX3" fmla="*/ 277470 w 506759"/>
                <a:gd name="connsiteY3" fmla="*/ 224754 h 883849"/>
                <a:gd name="connsiteX4" fmla="*/ 188815 w 506759"/>
                <a:gd name="connsiteY4" fmla="*/ 223953 h 883849"/>
                <a:gd name="connsiteX5" fmla="*/ 156135 w 506759"/>
                <a:gd name="connsiteY5" fmla="*/ 88652 h 883849"/>
                <a:gd name="connsiteX6" fmla="*/ 116819 w 506759"/>
                <a:gd name="connsiteY6" fmla="*/ 13435 h 883849"/>
                <a:gd name="connsiteX7" fmla="*/ 118964 w 506759"/>
                <a:gd name="connsiteY7" fmla="*/ 124940 h 883849"/>
                <a:gd name="connsiteX8" fmla="*/ 129525 w 506759"/>
                <a:gd name="connsiteY8" fmla="*/ 196026 h 883849"/>
                <a:gd name="connsiteX9" fmla="*/ 73767 w 506759"/>
                <a:gd name="connsiteY9" fmla="*/ 206174 h 883849"/>
                <a:gd name="connsiteX10" fmla="*/ 330 w 506759"/>
                <a:gd name="connsiteY10" fmla="*/ 192900 h 883849"/>
                <a:gd name="connsiteX11" fmla="*/ 7236 w 506759"/>
                <a:gd name="connsiteY11" fmla="*/ 480036 h 883849"/>
                <a:gd name="connsiteX12" fmla="*/ 83436 w 506759"/>
                <a:gd name="connsiteY12" fmla="*/ 368593 h 883849"/>
                <a:gd name="connsiteX13" fmla="*/ 173505 w 506759"/>
                <a:gd name="connsiteY13" fmla="*/ 294809 h 883849"/>
                <a:gd name="connsiteX14" fmla="*/ 168047 w 506759"/>
                <a:gd name="connsiteY14" fmla="*/ 361948 h 883849"/>
                <a:gd name="connsiteX15" fmla="*/ 148299 w 506759"/>
                <a:gd name="connsiteY15" fmla="*/ 495671 h 883849"/>
                <a:gd name="connsiteX16" fmla="*/ 136335 w 506759"/>
                <a:gd name="connsiteY16" fmla="*/ 594731 h 883849"/>
                <a:gd name="connsiteX17" fmla="*/ 149577 w 506759"/>
                <a:gd name="connsiteY17" fmla="*/ 880945 h 883849"/>
                <a:gd name="connsiteX18" fmla="*/ 157267 w 506759"/>
                <a:gd name="connsiteY18" fmla="*/ 883849 h 883849"/>
                <a:gd name="connsiteX19" fmla="*/ 214068 w 506759"/>
                <a:gd name="connsiteY19" fmla="*/ 547361 h 883849"/>
                <a:gd name="connsiteX20" fmla="*/ 214840 w 506759"/>
                <a:gd name="connsiteY20" fmla="*/ 457932 h 883849"/>
                <a:gd name="connsiteX21" fmla="*/ 218099 w 506759"/>
                <a:gd name="connsiteY21" fmla="*/ 413639 h 883849"/>
                <a:gd name="connsiteX22" fmla="*/ 230064 w 506759"/>
                <a:gd name="connsiteY22" fmla="*/ 359346 h 883849"/>
                <a:gd name="connsiteX23" fmla="*/ 237608 w 506759"/>
                <a:gd name="connsiteY23" fmla="*/ 295714 h 883849"/>
                <a:gd name="connsiteX24" fmla="*/ 459773 w 506759"/>
                <a:gd name="connsiteY24" fmla="*/ 194688 h 883849"/>
                <a:gd name="connsiteX25" fmla="*/ 506759 w 506759"/>
                <a:gd name="connsiteY25" fmla="*/ 127359 h 883849"/>
                <a:gd name="connsiteX26" fmla="*/ 408206 w 506759"/>
                <a:gd name="connsiteY26" fmla="*/ 186296 h 883849"/>
                <a:gd name="connsiteX27" fmla="*/ 339809 w 506759"/>
                <a:gd name="connsiteY27" fmla="*/ 234875 h 883849"/>
                <a:gd name="connsiteX28" fmla="*/ 332031 w 506759"/>
                <a:gd name="connsiteY28" fmla="*/ 230571 h 883849"/>
                <a:gd name="connsiteX29" fmla="*/ 366070 w 506759"/>
                <a:gd name="connsiteY29" fmla="*/ 95953 h 883849"/>
                <a:gd name="connsiteX30" fmla="*/ 365438 w 506759"/>
                <a:gd name="connsiteY30" fmla="*/ 17230 h 883849"/>
                <a:gd name="connsiteX0" fmla="*/ 365438 w 506759"/>
                <a:gd name="connsiteY0" fmla="*/ 17230 h 883849"/>
                <a:gd name="connsiteX1" fmla="*/ 351201 w 506759"/>
                <a:gd name="connsiteY1" fmla="*/ 63764 h 883849"/>
                <a:gd name="connsiteX2" fmla="*/ 322628 w 506759"/>
                <a:gd name="connsiteY2" fmla="*/ 171066 h 883849"/>
                <a:gd name="connsiteX3" fmla="*/ 277470 w 506759"/>
                <a:gd name="connsiteY3" fmla="*/ 224754 h 883849"/>
                <a:gd name="connsiteX4" fmla="*/ 188815 w 506759"/>
                <a:gd name="connsiteY4" fmla="*/ 223953 h 883849"/>
                <a:gd name="connsiteX5" fmla="*/ 156135 w 506759"/>
                <a:gd name="connsiteY5" fmla="*/ 88652 h 883849"/>
                <a:gd name="connsiteX6" fmla="*/ 116819 w 506759"/>
                <a:gd name="connsiteY6" fmla="*/ 13435 h 883849"/>
                <a:gd name="connsiteX7" fmla="*/ 118964 w 506759"/>
                <a:gd name="connsiteY7" fmla="*/ 124940 h 883849"/>
                <a:gd name="connsiteX8" fmla="*/ 129525 w 506759"/>
                <a:gd name="connsiteY8" fmla="*/ 196026 h 883849"/>
                <a:gd name="connsiteX9" fmla="*/ 73767 w 506759"/>
                <a:gd name="connsiteY9" fmla="*/ 206174 h 883849"/>
                <a:gd name="connsiteX10" fmla="*/ 330 w 506759"/>
                <a:gd name="connsiteY10" fmla="*/ 192900 h 883849"/>
                <a:gd name="connsiteX11" fmla="*/ 7236 w 506759"/>
                <a:gd name="connsiteY11" fmla="*/ 480036 h 883849"/>
                <a:gd name="connsiteX12" fmla="*/ 83436 w 506759"/>
                <a:gd name="connsiteY12" fmla="*/ 368593 h 883849"/>
                <a:gd name="connsiteX13" fmla="*/ 173505 w 506759"/>
                <a:gd name="connsiteY13" fmla="*/ 294809 h 883849"/>
                <a:gd name="connsiteX14" fmla="*/ 168047 w 506759"/>
                <a:gd name="connsiteY14" fmla="*/ 361948 h 883849"/>
                <a:gd name="connsiteX15" fmla="*/ 148299 w 506759"/>
                <a:gd name="connsiteY15" fmla="*/ 495671 h 883849"/>
                <a:gd name="connsiteX16" fmla="*/ 136335 w 506759"/>
                <a:gd name="connsiteY16" fmla="*/ 594731 h 883849"/>
                <a:gd name="connsiteX17" fmla="*/ 149577 w 506759"/>
                <a:gd name="connsiteY17" fmla="*/ 880945 h 883849"/>
                <a:gd name="connsiteX18" fmla="*/ 157267 w 506759"/>
                <a:gd name="connsiteY18" fmla="*/ 883849 h 883849"/>
                <a:gd name="connsiteX19" fmla="*/ 214068 w 506759"/>
                <a:gd name="connsiteY19" fmla="*/ 547361 h 883849"/>
                <a:gd name="connsiteX20" fmla="*/ 214840 w 506759"/>
                <a:gd name="connsiteY20" fmla="*/ 457932 h 883849"/>
                <a:gd name="connsiteX21" fmla="*/ 218099 w 506759"/>
                <a:gd name="connsiteY21" fmla="*/ 413639 h 883849"/>
                <a:gd name="connsiteX22" fmla="*/ 230064 w 506759"/>
                <a:gd name="connsiteY22" fmla="*/ 359346 h 883849"/>
                <a:gd name="connsiteX23" fmla="*/ 237608 w 506759"/>
                <a:gd name="connsiteY23" fmla="*/ 295714 h 883849"/>
                <a:gd name="connsiteX24" fmla="*/ 459773 w 506759"/>
                <a:gd name="connsiteY24" fmla="*/ 194688 h 883849"/>
                <a:gd name="connsiteX25" fmla="*/ 506759 w 506759"/>
                <a:gd name="connsiteY25" fmla="*/ 127359 h 883849"/>
                <a:gd name="connsiteX26" fmla="*/ 408206 w 506759"/>
                <a:gd name="connsiteY26" fmla="*/ 186296 h 883849"/>
                <a:gd name="connsiteX27" fmla="*/ 339809 w 506759"/>
                <a:gd name="connsiteY27" fmla="*/ 234875 h 883849"/>
                <a:gd name="connsiteX28" fmla="*/ 332031 w 506759"/>
                <a:gd name="connsiteY28" fmla="*/ 230571 h 883849"/>
                <a:gd name="connsiteX29" fmla="*/ 366070 w 506759"/>
                <a:gd name="connsiteY29" fmla="*/ 95953 h 883849"/>
                <a:gd name="connsiteX30" fmla="*/ 365438 w 50675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38816 w 538339"/>
                <a:gd name="connsiteY11" fmla="*/ 480036 h 883849"/>
                <a:gd name="connsiteX12" fmla="*/ 115016 w 538339"/>
                <a:gd name="connsiteY12" fmla="*/ 368593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48141 w 538339"/>
                <a:gd name="connsiteY11" fmla="*/ 238774 h 883849"/>
                <a:gd name="connsiteX12" fmla="*/ 115016 w 538339"/>
                <a:gd name="connsiteY12" fmla="*/ 368593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48141 w 538339"/>
                <a:gd name="connsiteY11" fmla="*/ 238774 h 883849"/>
                <a:gd name="connsiteX12" fmla="*/ 129936 w 538339"/>
                <a:gd name="connsiteY12" fmla="*/ 258248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48141 w 538339"/>
                <a:gd name="connsiteY11" fmla="*/ 238774 h 883849"/>
                <a:gd name="connsiteX12" fmla="*/ 129936 w 538339"/>
                <a:gd name="connsiteY12" fmla="*/ 258248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48141 w 538339"/>
                <a:gd name="connsiteY11" fmla="*/ 238774 h 883849"/>
                <a:gd name="connsiteX12" fmla="*/ 129936 w 538339"/>
                <a:gd name="connsiteY12" fmla="*/ 258248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57466 w 538339"/>
                <a:gd name="connsiteY11" fmla="*/ 225683 h 883849"/>
                <a:gd name="connsiteX12" fmla="*/ 129936 w 538339"/>
                <a:gd name="connsiteY12" fmla="*/ 258248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57466 w 538339"/>
                <a:gd name="connsiteY11" fmla="*/ 225683 h 883849"/>
                <a:gd name="connsiteX12" fmla="*/ 129936 w 538339"/>
                <a:gd name="connsiteY12" fmla="*/ 258248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57466 w 538339"/>
                <a:gd name="connsiteY11" fmla="*/ 225683 h 883849"/>
                <a:gd name="connsiteX12" fmla="*/ 129936 w 538339"/>
                <a:gd name="connsiteY12" fmla="*/ 258248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57466 w 538339"/>
                <a:gd name="connsiteY11" fmla="*/ 225683 h 883849"/>
                <a:gd name="connsiteX12" fmla="*/ 129936 w 538339"/>
                <a:gd name="connsiteY12" fmla="*/ 258248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57466 w 538339"/>
                <a:gd name="connsiteY11" fmla="*/ 225683 h 883849"/>
                <a:gd name="connsiteX12" fmla="*/ 131801 w 538339"/>
                <a:gd name="connsiteY12" fmla="*/ 260118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883849"/>
                <a:gd name="connsiteX1" fmla="*/ 382781 w 538339"/>
                <a:gd name="connsiteY1" fmla="*/ 63764 h 883849"/>
                <a:gd name="connsiteX2" fmla="*/ 354208 w 538339"/>
                <a:gd name="connsiteY2" fmla="*/ 171066 h 883849"/>
                <a:gd name="connsiteX3" fmla="*/ 309050 w 538339"/>
                <a:gd name="connsiteY3" fmla="*/ 224754 h 883849"/>
                <a:gd name="connsiteX4" fmla="*/ 220395 w 538339"/>
                <a:gd name="connsiteY4" fmla="*/ 223953 h 883849"/>
                <a:gd name="connsiteX5" fmla="*/ 187715 w 538339"/>
                <a:gd name="connsiteY5" fmla="*/ 88652 h 883849"/>
                <a:gd name="connsiteX6" fmla="*/ 148399 w 538339"/>
                <a:gd name="connsiteY6" fmla="*/ 13435 h 883849"/>
                <a:gd name="connsiteX7" fmla="*/ 150544 w 538339"/>
                <a:gd name="connsiteY7" fmla="*/ 124940 h 883849"/>
                <a:gd name="connsiteX8" fmla="*/ 161105 w 538339"/>
                <a:gd name="connsiteY8" fmla="*/ 196026 h 883849"/>
                <a:gd name="connsiteX9" fmla="*/ 105347 w 538339"/>
                <a:gd name="connsiteY9" fmla="*/ 206174 h 883849"/>
                <a:gd name="connsiteX10" fmla="*/ 204 w 538339"/>
                <a:gd name="connsiteY10" fmla="*/ 125572 h 883849"/>
                <a:gd name="connsiteX11" fmla="*/ 57466 w 538339"/>
                <a:gd name="connsiteY11" fmla="*/ 225683 h 883849"/>
                <a:gd name="connsiteX12" fmla="*/ 131801 w 538339"/>
                <a:gd name="connsiteY12" fmla="*/ 260118 h 883849"/>
                <a:gd name="connsiteX13" fmla="*/ 205085 w 538339"/>
                <a:gd name="connsiteY13" fmla="*/ 294809 h 883849"/>
                <a:gd name="connsiteX14" fmla="*/ 199627 w 538339"/>
                <a:gd name="connsiteY14" fmla="*/ 361948 h 883849"/>
                <a:gd name="connsiteX15" fmla="*/ 179879 w 538339"/>
                <a:gd name="connsiteY15" fmla="*/ 495671 h 883849"/>
                <a:gd name="connsiteX16" fmla="*/ 167915 w 538339"/>
                <a:gd name="connsiteY16" fmla="*/ 594731 h 883849"/>
                <a:gd name="connsiteX17" fmla="*/ 181157 w 538339"/>
                <a:gd name="connsiteY17" fmla="*/ 880945 h 883849"/>
                <a:gd name="connsiteX18" fmla="*/ 188847 w 538339"/>
                <a:gd name="connsiteY18" fmla="*/ 883849 h 883849"/>
                <a:gd name="connsiteX19" fmla="*/ 245648 w 538339"/>
                <a:gd name="connsiteY19" fmla="*/ 547361 h 883849"/>
                <a:gd name="connsiteX20" fmla="*/ 246420 w 538339"/>
                <a:gd name="connsiteY20" fmla="*/ 457932 h 883849"/>
                <a:gd name="connsiteX21" fmla="*/ 249679 w 538339"/>
                <a:gd name="connsiteY21" fmla="*/ 413639 h 883849"/>
                <a:gd name="connsiteX22" fmla="*/ 261644 w 538339"/>
                <a:gd name="connsiteY22" fmla="*/ 359346 h 883849"/>
                <a:gd name="connsiteX23" fmla="*/ 269188 w 538339"/>
                <a:gd name="connsiteY23" fmla="*/ 295714 h 883849"/>
                <a:gd name="connsiteX24" fmla="*/ 491353 w 538339"/>
                <a:gd name="connsiteY24" fmla="*/ 194688 h 883849"/>
                <a:gd name="connsiteX25" fmla="*/ 538339 w 538339"/>
                <a:gd name="connsiteY25" fmla="*/ 127359 h 883849"/>
                <a:gd name="connsiteX26" fmla="*/ 439786 w 538339"/>
                <a:gd name="connsiteY26" fmla="*/ 186296 h 883849"/>
                <a:gd name="connsiteX27" fmla="*/ 371389 w 538339"/>
                <a:gd name="connsiteY27" fmla="*/ 234875 h 883849"/>
                <a:gd name="connsiteX28" fmla="*/ 363611 w 538339"/>
                <a:gd name="connsiteY28" fmla="*/ 230571 h 883849"/>
                <a:gd name="connsiteX29" fmla="*/ 397650 w 538339"/>
                <a:gd name="connsiteY29" fmla="*/ 95953 h 883849"/>
                <a:gd name="connsiteX30" fmla="*/ 397018 w 538339"/>
                <a:gd name="connsiteY30" fmla="*/ 17230 h 883849"/>
                <a:gd name="connsiteX0" fmla="*/ 397018 w 538339"/>
                <a:gd name="connsiteY0" fmla="*/ 17230 h 1111889"/>
                <a:gd name="connsiteX1" fmla="*/ 382781 w 538339"/>
                <a:gd name="connsiteY1" fmla="*/ 63764 h 1111889"/>
                <a:gd name="connsiteX2" fmla="*/ 354208 w 538339"/>
                <a:gd name="connsiteY2" fmla="*/ 171066 h 1111889"/>
                <a:gd name="connsiteX3" fmla="*/ 309050 w 538339"/>
                <a:gd name="connsiteY3" fmla="*/ 224754 h 1111889"/>
                <a:gd name="connsiteX4" fmla="*/ 220395 w 538339"/>
                <a:gd name="connsiteY4" fmla="*/ 223953 h 1111889"/>
                <a:gd name="connsiteX5" fmla="*/ 187715 w 538339"/>
                <a:gd name="connsiteY5" fmla="*/ 88652 h 1111889"/>
                <a:gd name="connsiteX6" fmla="*/ 148399 w 538339"/>
                <a:gd name="connsiteY6" fmla="*/ 13435 h 1111889"/>
                <a:gd name="connsiteX7" fmla="*/ 150544 w 538339"/>
                <a:gd name="connsiteY7" fmla="*/ 124940 h 1111889"/>
                <a:gd name="connsiteX8" fmla="*/ 161105 w 538339"/>
                <a:gd name="connsiteY8" fmla="*/ 196026 h 1111889"/>
                <a:gd name="connsiteX9" fmla="*/ 105347 w 538339"/>
                <a:gd name="connsiteY9" fmla="*/ 206174 h 1111889"/>
                <a:gd name="connsiteX10" fmla="*/ 204 w 538339"/>
                <a:gd name="connsiteY10" fmla="*/ 125572 h 1111889"/>
                <a:gd name="connsiteX11" fmla="*/ 57466 w 538339"/>
                <a:gd name="connsiteY11" fmla="*/ 225683 h 1111889"/>
                <a:gd name="connsiteX12" fmla="*/ 131801 w 538339"/>
                <a:gd name="connsiteY12" fmla="*/ 260118 h 1111889"/>
                <a:gd name="connsiteX13" fmla="*/ 205085 w 538339"/>
                <a:gd name="connsiteY13" fmla="*/ 294809 h 1111889"/>
                <a:gd name="connsiteX14" fmla="*/ 199627 w 538339"/>
                <a:gd name="connsiteY14" fmla="*/ 361948 h 1111889"/>
                <a:gd name="connsiteX15" fmla="*/ 179879 w 538339"/>
                <a:gd name="connsiteY15" fmla="*/ 495671 h 1111889"/>
                <a:gd name="connsiteX16" fmla="*/ 167915 w 538339"/>
                <a:gd name="connsiteY16" fmla="*/ 594731 h 1111889"/>
                <a:gd name="connsiteX17" fmla="*/ 181157 w 538339"/>
                <a:gd name="connsiteY17" fmla="*/ 880945 h 1111889"/>
                <a:gd name="connsiteX18" fmla="*/ 148460 w 538339"/>
                <a:gd name="connsiteY18" fmla="*/ 1111889 h 1111889"/>
                <a:gd name="connsiteX19" fmla="*/ 245648 w 538339"/>
                <a:gd name="connsiteY19" fmla="*/ 547361 h 1111889"/>
                <a:gd name="connsiteX20" fmla="*/ 246420 w 538339"/>
                <a:gd name="connsiteY20" fmla="*/ 457932 h 1111889"/>
                <a:gd name="connsiteX21" fmla="*/ 249679 w 538339"/>
                <a:gd name="connsiteY21" fmla="*/ 413639 h 1111889"/>
                <a:gd name="connsiteX22" fmla="*/ 261644 w 538339"/>
                <a:gd name="connsiteY22" fmla="*/ 359346 h 1111889"/>
                <a:gd name="connsiteX23" fmla="*/ 269188 w 538339"/>
                <a:gd name="connsiteY23" fmla="*/ 295714 h 1111889"/>
                <a:gd name="connsiteX24" fmla="*/ 491353 w 538339"/>
                <a:gd name="connsiteY24" fmla="*/ 194688 h 1111889"/>
                <a:gd name="connsiteX25" fmla="*/ 538339 w 538339"/>
                <a:gd name="connsiteY25" fmla="*/ 127359 h 1111889"/>
                <a:gd name="connsiteX26" fmla="*/ 439786 w 538339"/>
                <a:gd name="connsiteY26" fmla="*/ 186296 h 1111889"/>
                <a:gd name="connsiteX27" fmla="*/ 371389 w 538339"/>
                <a:gd name="connsiteY27" fmla="*/ 234875 h 1111889"/>
                <a:gd name="connsiteX28" fmla="*/ 363611 w 538339"/>
                <a:gd name="connsiteY28" fmla="*/ 230571 h 1111889"/>
                <a:gd name="connsiteX29" fmla="*/ 397650 w 538339"/>
                <a:gd name="connsiteY29" fmla="*/ 95953 h 1111889"/>
                <a:gd name="connsiteX30" fmla="*/ 397018 w 538339"/>
                <a:gd name="connsiteY30" fmla="*/ 17230 h 1111889"/>
                <a:gd name="connsiteX0" fmla="*/ 397018 w 538339"/>
                <a:gd name="connsiteY0" fmla="*/ 17230 h 1111889"/>
                <a:gd name="connsiteX1" fmla="*/ 382781 w 538339"/>
                <a:gd name="connsiteY1" fmla="*/ 63764 h 1111889"/>
                <a:gd name="connsiteX2" fmla="*/ 354208 w 538339"/>
                <a:gd name="connsiteY2" fmla="*/ 171066 h 1111889"/>
                <a:gd name="connsiteX3" fmla="*/ 309050 w 538339"/>
                <a:gd name="connsiteY3" fmla="*/ 224754 h 1111889"/>
                <a:gd name="connsiteX4" fmla="*/ 220395 w 538339"/>
                <a:gd name="connsiteY4" fmla="*/ 223953 h 1111889"/>
                <a:gd name="connsiteX5" fmla="*/ 187715 w 538339"/>
                <a:gd name="connsiteY5" fmla="*/ 88652 h 1111889"/>
                <a:gd name="connsiteX6" fmla="*/ 148399 w 538339"/>
                <a:gd name="connsiteY6" fmla="*/ 13435 h 1111889"/>
                <a:gd name="connsiteX7" fmla="*/ 150544 w 538339"/>
                <a:gd name="connsiteY7" fmla="*/ 124940 h 1111889"/>
                <a:gd name="connsiteX8" fmla="*/ 161105 w 538339"/>
                <a:gd name="connsiteY8" fmla="*/ 196026 h 1111889"/>
                <a:gd name="connsiteX9" fmla="*/ 105347 w 538339"/>
                <a:gd name="connsiteY9" fmla="*/ 206174 h 1111889"/>
                <a:gd name="connsiteX10" fmla="*/ 204 w 538339"/>
                <a:gd name="connsiteY10" fmla="*/ 125572 h 1111889"/>
                <a:gd name="connsiteX11" fmla="*/ 57466 w 538339"/>
                <a:gd name="connsiteY11" fmla="*/ 225683 h 1111889"/>
                <a:gd name="connsiteX12" fmla="*/ 131801 w 538339"/>
                <a:gd name="connsiteY12" fmla="*/ 260118 h 1111889"/>
                <a:gd name="connsiteX13" fmla="*/ 205085 w 538339"/>
                <a:gd name="connsiteY13" fmla="*/ 294809 h 1111889"/>
                <a:gd name="connsiteX14" fmla="*/ 199627 w 538339"/>
                <a:gd name="connsiteY14" fmla="*/ 361948 h 1111889"/>
                <a:gd name="connsiteX15" fmla="*/ 179879 w 538339"/>
                <a:gd name="connsiteY15" fmla="*/ 495671 h 1111889"/>
                <a:gd name="connsiteX16" fmla="*/ 167915 w 538339"/>
                <a:gd name="connsiteY16" fmla="*/ 594731 h 1111889"/>
                <a:gd name="connsiteX17" fmla="*/ 148849 w 538339"/>
                <a:gd name="connsiteY17" fmla="*/ 948513 h 1111889"/>
                <a:gd name="connsiteX18" fmla="*/ 148460 w 538339"/>
                <a:gd name="connsiteY18" fmla="*/ 1111889 h 1111889"/>
                <a:gd name="connsiteX19" fmla="*/ 245648 w 538339"/>
                <a:gd name="connsiteY19" fmla="*/ 547361 h 1111889"/>
                <a:gd name="connsiteX20" fmla="*/ 246420 w 538339"/>
                <a:gd name="connsiteY20" fmla="*/ 457932 h 1111889"/>
                <a:gd name="connsiteX21" fmla="*/ 249679 w 538339"/>
                <a:gd name="connsiteY21" fmla="*/ 413639 h 1111889"/>
                <a:gd name="connsiteX22" fmla="*/ 261644 w 538339"/>
                <a:gd name="connsiteY22" fmla="*/ 359346 h 1111889"/>
                <a:gd name="connsiteX23" fmla="*/ 269188 w 538339"/>
                <a:gd name="connsiteY23" fmla="*/ 295714 h 1111889"/>
                <a:gd name="connsiteX24" fmla="*/ 491353 w 538339"/>
                <a:gd name="connsiteY24" fmla="*/ 194688 h 1111889"/>
                <a:gd name="connsiteX25" fmla="*/ 538339 w 538339"/>
                <a:gd name="connsiteY25" fmla="*/ 127359 h 1111889"/>
                <a:gd name="connsiteX26" fmla="*/ 439786 w 538339"/>
                <a:gd name="connsiteY26" fmla="*/ 186296 h 1111889"/>
                <a:gd name="connsiteX27" fmla="*/ 371389 w 538339"/>
                <a:gd name="connsiteY27" fmla="*/ 234875 h 1111889"/>
                <a:gd name="connsiteX28" fmla="*/ 363611 w 538339"/>
                <a:gd name="connsiteY28" fmla="*/ 230571 h 1111889"/>
                <a:gd name="connsiteX29" fmla="*/ 397650 w 538339"/>
                <a:gd name="connsiteY29" fmla="*/ 95953 h 1111889"/>
                <a:gd name="connsiteX30" fmla="*/ 397018 w 538339"/>
                <a:gd name="connsiteY30" fmla="*/ 17230 h 111188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</a:cxnLst>
              <a:rect l="l" t="t" r="r" b="b"/>
              <a:pathLst>
                <a:path w="538339" h="1111889">
                  <a:moveTo>
                    <a:pt x="397018" y="17230"/>
                  </a:moveTo>
                  <a:cubicBezTo>
                    <a:pt x="380825" y="-32300"/>
                    <a:pt x="389916" y="38125"/>
                    <a:pt x="382781" y="63764"/>
                  </a:cubicBezTo>
                  <a:cubicBezTo>
                    <a:pt x="375646" y="89403"/>
                    <a:pt x="371392" y="119267"/>
                    <a:pt x="354208" y="171066"/>
                  </a:cubicBezTo>
                  <a:cubicBezTo>
                    <a:pt x="319965" y="220159"/>
                    <a:pt x="331352" y="215940"/>
                    <a:pt x="309050" y="224754"/>
                  </a:cubicBezTo>
                  <a:cubicBezTo>
                    <a:pt x="286748" y="233568"/>
                    <a:pt x="262998" y="217959"/>
                    <a:pt x="220395" y="223953"/>
                  </a:cubicBezTo>
                  <a:cubicBezTo>
                    <a:pt x="177792" y="229947"/>
                    <a:pt x="199714" y="123738"/>
                    <a:pt x="187715" y="88652"/>
                  </a:cubicBezTo>
                  <a:cubicBezTo>
                    <a:pt x="175716" y="53566"/>
                    <a:pt x="168402" y="-26570"/>
                    <a:pt x="148399" y="13435"/>
                  </a:cubicBezTo>
                  <a:cubicBezTo>
                    <a:pt x="143637" y="22007"/>
                    <a:pt x="148426" y="94508"/>
                    <a:pt x="150544" y="124940"/>
                  </a:cubicBezTo>
                  <a:cubicBezTo>
                    <a:pt x="152662" y="155372"/>
                    <a:pt x="149430" y="121424"/>
                    <a:pt x="161105" y="196026"/>
                  </a:cubicBezTo>
                  <a:cubicBezTo>
                    <a:pt x="165308" y="245778"/>
                    <a:pt x="149516" y="230883"/>
                    <a:pt x="105347" y="206174"/>
                  </a:cubicBezTo>
                  <a:cubicBezTo>
                    <a:pt x="75026" y="200375"/>
                    <a:pt x="-4559" y="85567"/>
                    <a:pt x="204" y="125572"/>
                  </a:cubicBezTo>
                  <a:cubicBezTo>
                    <a:pt x="1156" y="135097"/>
                    <a:pt x="12624" y="153835"/>
                    <a:pt x="57466" y="225683"/>
                  </a:cubicBezTo>
                  <a:cubicBezTo>
                    <a:pt x="122070" y="256003"/>
                    <a:pt x="80606" y="232760"/>
                    <a:pt x="131801" y="260118"/>
                  </a:cubicBezTo>
                  <a:cubicBezTo>
                    <a:pt x="129896" y="263928"/>
                    <a:pt x="193781" y="277837"/>
                    <a:pt x="205085" y="294809"/>
                  </a:cubicBezTo>
                  <a:cubicBezTo>
                    <a:pt x="216389" y="311781"/>
                    <a:pt x="203828" y="328471"/>
                    <a:pt x="199627" y="361948"/>
                  </a:cubicBezTo>
                  <a:cubicBezTo>
                    <a:pt x="195426" y="395425"/>
                    <a:pt x="173212" y="501386"/>
                    <a:pt x="179879" y="495671"/>
                  </a:cubicBezTo>
                  <a:cubicBezTo>
                    <a:pt x="144637" y="660453"/>
                    <a:pt x="173087" y="519258"/>
                    <a:pt x="167915" y="594731"/>
                  </a:cubicBezTo>
                  <a:cubicBezTo>
                    <a:pt x="162743" y="670204"/>
                    <a:pt x="138372" y="948513"/>
                    <a:pt x="148849" y="948513"/>
                  </a:cubicBezTo>
                  <a:cubicBezTo>
                    <a:pt x="151412" y="949481"/>
                    <a:pt x="145897" y="1110921"/>
                    <a:pt x="148460" y="1111889"/>
                  </a:cubicBezTo>
                  <a:cubicBezTo>
                    <a:pt x="159890" y="1111889"/>
                    <a:pt x="247553" y="559744"/>
                    <a:pt x="245648" y="547361"/>
                  </a:cubicBezTo>
                  <a:cubicBezTo>
                    <a:pt x="250829" y="430157"/>
                    <a:pt x="242884" y="549844"/>
                    <a:pt x="246420" y="457932"/>
                  </a:cubicBezTo>
                  <a:cubicBezTo>
                    <a:pt x="253088" y="469362"/>
                    <a:pt x="247142" y="430070"/>
                    <a:pt x="249679" y="413639"/>
                  </a:cubicBezTo>
                  <a:cubicBezTo>
                    <a:pt x="252216" y="397208"/>
                    <a:pt x="258393" y="379000"/>
                    <a:pt x="261644" y="359346"/>
                  </a:cubicBezTo>
                  <a:cubicBezTo>
                    <a:pt x="264895" y="339692"/>
                    <a:pt x="270141" y="298571"/>
                    <a:pt x="269188" y="295714"/>
                  </a:cubicBezTo>
                  <a:cubicBezTo>
                    <a:pt x="310146" y="354769"/>
                    <a:pt x="434210" y="225042"/>
                    <a:pt x="491353" y="194688"/>
                  </a:cubicBezTo>
                  <a:cubicBezTo>
                    <a:pt x="530597" y="127498"/>
                    <a:pt x="535482" y="134979"/>
                    <a:pt x="538339" y="127359"/>
                  </a:cubicBezTo>
                  <a:cubicBezTo>
                    <a:pt x="502271" y="135166"/>
                    <a:pt x="500980" y="151059"/>
                    <a:pt x="439786" y="186296"/>
                  </a:cubicBezTo>
                  <a:cubicBezTo>
                    <a:pt x="408231" y="209826"/>
                    <a:pt x="391545" y="218145"/>
                    <a:pt x="371389" y="234875"/>
                  </a:cubicBezTo>
                  <a:cubicBezTo>
                    <a:pt x="351233" y="251605"/>
                    <a:pt x="352396" y="262141"/>
                    <a:pt x="363611" y="230571"/>
                  </a:cubicBezTo>
                  <a:cubicBezTo>
                    <a:pt x="423225" y="151555"/>
                    <a:pt x="377289" y="225431"/>
                    <a:pt x="397650" y="95953"/>
                  </a:cubicBezTo>
                  <a:cubicBezTo>
                    <a:pt x="404318" y="102621"/>
                    <a:pt x="399875" y="25803"/>
                    <a:pt x="397018" y="17230"/>
                  </a:cubicBezTo>
                  <a:close/>
                </a:path>
              </a:pathLst>
            </a:custGeom>
            <a:solidFill>
              <a:srgbClr val="000000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en-US"/>
            </a:p>
          </xdr:txBody>
        </xdr:sp>
        <xdr:grpSp>
          <xdr:nvGrpSpPr>
            <xdr:cNvPr id="68" name="Group 67">
              <a:extLst>
                <a:ext uri="{FF2B5EF4-FFF2-40B4-BE49-F238E27FC236}">
                  <a16:creationId xmlns:a16="http://schemas.microsoft.com/office/drawing/2014/main" id="{DAD07540-AFE2-4862-BD1E-506D0EACEC94}"/>
                </a:ext>
              </a:extLst>
            </xdr:cNvPr>
            <xdr:cNvGrpSpPr/>
          </xdr:nvGrpSpPr>
          <xdr:grpSpPr>
            <a:xfrm>
              <a:off x="4180951" y="8394073"/>
              <a:ext cx="3454074" cy="988697"/>
              <a:chOff x="4180951" y="8394073"/>
              <a:chExt cx="3454074" cy="988697"/>
            </a:xfrm>
          </xdr:grpSpPr>
          <xdr:sp macro="" textlink="">
            <xdr:nvSpPr>
              <xdr:cNvPr id="16" name="Rectangle: Rounded Corners 15">
                <a:extLst>
                  <a:ext uri="{FF2B5EF4-FFF2-40B4-BE49-F238E27FC236}">
                    <a16:creationId xmlns:a16="http://schemas.microsoft.com/office/drawing/2014/main" id="{21C72416-5061-4046-BE32-2E44E170CF49}"/>
                  </a:ext>
                </a:extLst>
              </xdr:cNvPr>
              <xdr:cNvSpPr/>
            </xdr:nvSpPr>
            <xdr:spPr>
              <a:xfrm>
                <a:off x="4470206" y="8555965"/>
                <a:ext cx="124067" cy="126083"/>
              </a:xfrm>
              <a:prstGeom prst="roundRect">
                <a:avLst/>
              </a:prstGeom>
              <a:solidFill>
                <a:srgbClr val="00B050"/>
              </a:solidFill>
              <a:ln>
                <a:solidFill>
                  <a:srgbClr val="00B05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/>
              <a:lstStyle>
                <a:lvl1pPr marL="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US"/>
              </a:p>
            </xdr:txBody>
          </xdr:sp>
          <xdr:sp macro="" textlink="">
            <xdr:nvSpPr>
              <xdr:cNvPr id="10" name="Freeform: Shape 9">
                <a:extLst>
                  <a:ext uri="{FF2B5EF4-FFF2-40B4-BE49-F238E27FC236}">
                    <a16:creationId xmlns:a16="http://schemas.microsoft.com/office/drawing/2014/main" id="{0DD1C537-C215-462D-8689-F875C95BF7C8}"/>
                  </a:ext>
                </a:extLst>
              </xdr:cNvPr>
              <xdr:cNvSpPr/>
            </xdr:nvSpPr>
            <xdr:spPr>
              <a:xfrm>
                <a:off x="4180951" y="8394073"/>
                <a:ext cx="3454074" cy="988697"/>
              </a:xfrm>
              <a:custGeom>
                <a:avLst/>
                <a:gdLst>
                  <a:gd name="connsiteX0" fmla="*/ 5245554 w 5245554"/>
                  <a:gd name="connsiteY0" fmla="*/ 1415142 h 1415142"/>
                  <a:gd name="connsiteX1" fmla="*/ 3354161 w 5245554"/>
                  <a:gd name="connsiteY1" fmla="*/ 1415142 h 1415142"/>
                  <a:gd name="connsiteX2" fmla="*/ 3252107 w 5245554"/>
                  <a:gd name="connsiteY2" fmla="*/ 1034142 h 1415142"/>
                  <a:gd name="connsiteX3" fmla="*/ 2735036 w 5245554"/>
                  <a:gd name="connsiteY3" fmla="*/ 646339 h 1415142"/>
                  <a:gd name="connsiteX4" fmla="*/ 1136197 w 5245554"/>
                  <a:gd name="connsiteY4" fmla="*/ 646339 h 1415142"/>
                  <a:gd name="connsiteX5" fmla="*/ 591911 w 5245554"/>
                  <a:gd name="connsiteY5" fmla="*/ 231321 h 1415142"/>
                  <a:gd name="connsiteX6" fmla="*/ 0 w 5245554"/>
                  <a:gd name="connsiteY6" fmla="*/ 0 h 1415142"/>
                  <a:gd name="connsiteX7" fmla="*/ 0 w 5245554"/>
                  <a:gd name="connsiteY7" fmla="*/ 0 h 1415142"/>
                  <a:gd name="connsiteX0" fmla="*/ 5245554 w 5245554"/>
                  <a:gd name="connsiteY0" fmla="*/ 1415142 h 1415142"/>
                  <a:gd name="connsiteX1" fmla="*/ 3354161 w 5245554"/>
                  <a:gd name="connsiteY1" fmla="*/ 1415142 h 1415142"/>
                  <a:gd name="connsiteX2" fmla="*/ 3252107 w 5245554"/>
                  <a:gd name="connsiteY2" fmla="*/ 1034142 h 1415142"/>
                  <a:gd name="connsiteX3" fmla="*/ 2735036 w 5245554"/>
                  <a:gd name="connsiteY3" fmla="*/ 646339 h 1415142"/>
                  <a:gd name="connsiteX4" fmla="*/ 1136197 w 5245554"/>
                  <a:gd name="connsiteY4" fmla="*/ 646339 h 1415142"/>
                  <a:gd name="connsiteX5" fmla="*/ 368495 w 5245554"/>
                  <a:gd name="connsiteY5" fmla="*/ 260321 h 1415142"/>
                  <a:gd name="connsiteX6" fmla="*/ 0 w 5245554"/>
                  <a:gd name="connsiteY6" fmla="*/ 0 h 1415142"/>
                  <a:gd name="connsiteX7" fmla="*/ 0 w 5245554"/>
                  <a:gd name="connsiteY7" fmla="*/ 0 h 1415142"/>
                  <a:gd name="connsiteX0" fmla="*/ 5617913 w 5617913"/>
                  <a:gd name="connsiteY0" fmla="*/ 1430598 h 1430598"/>
                  <a:gd name="connsiteX1" fmla="*/ 3726520 w 5617913"/>
                  <a:gd name="connsiteY1" fmla="*/ 1430598 h 1430598"/>
                  <a:gd name="connsiteX2" fmla="*/ 3624466 w 5617913"/>
                  <a:gd name="connsiteY2" fmla="*/ 1049598 h 1430598"/>
                  <a:gd name="connsiteX3" fmla="*/ 3107395 w 5617913"/>
                  <a:gd name="connsiteY3" fmla="*/ 661795 h 1430598"/>
                  <a:gd name="connsiteX4" fmla="*/ 1508556 w 5617913"/>
                  <a:gd name="connsiteY4" fmla="*/ 661795 h 1430598"/>
                  <a:gd name="connsiteX5" fmla="*/ 740854 w 5617913"/>
                  <a:gd name="connsiteY5" fmla="*/ 275777 h 1430598"/>
                  <a:gd name="connsiteX6" fmla="*/ 372359 w 5617913"/>
                  <a:gd name="connsiteY6" fmla="*/ 15456 h 1430598"/>
                  <a:gd name="connsiteX7" fmla="*/ 0 w 5617913"/>
                  <a:gd name="connsiteY7" fmla="*/ 32028 h 1430598"/>
                  <a:gd name="connsiteX0" fmla="*/ 5617913 w 5617913"/>
                  <a:gd name="connsiteY0" fmla="*/ 1432090 h 1432090"/>
                  <a:gd name="connsiteX1" fmla="*/ 3726520 w 5617913"/>
                  <a:gd name="connsiteY1" fmla="*/ 1432090 h 1432090"/>
                  <a:gd name="connsiteX2" fmla="*/ 3624466 w 5617913"/>
                  <a:gd name="connsiteY2" fmla="*/ 1051090 h 1432090"/>
                  <a:gd name="connsiteX3" fmla="*/ 3107395 w 5617913"/>
                  <a:gd name="connsiteY3" fmla="*/ 663287 h 1432090"/>
                  <a:gd name="connsiteX4" fmla="*/ 1508556 w 5617913"/>
                  <a:gd name="connsiteY4" fmla="*/ 663287 h 1432090"/>
                  <a:gd name="connsiteX5" fmla="*/ 740854 w 5617913"/>
                  <a:gd name="connsiteY5" fmla="*/ 277269 h 1432090"/>
                  <a:gd name="connsiteX6" fmla="*/ 372359 w 5617913"/>
                  <a:gd name="connsiteY6" fmla="*/ 16948 h 1432090"/>
                  <a:gd name="connsiteX7" fmla="*/ 0 w 5617913"/>
                  <a:gd name="connsiteY7" fmla="*/ 33520 h 1432090"/>
                  <a:gd name="connsiteX0" fmla="*/ 5617913 w 5617913"/>
                  <a:gd name="connsiteY0" fmla="*/ 1432090 h 1432090"/>
                  <a:gd name="connsiteX1" fmla="*/ 3726520 w 5617913"/>
                  <a:gd name="connsiteY1" fmla="*/ 1432090 h 1432090"/>
                  <a:gd name="connsiteX2" fmla="*/ 3624466 w 5617913"/>
                  <a:gd name="connsiteY2" fmla="*/ 1051090 h 1432090"/>
                  <a:gd name="connsiteX3" fmla="*/ 2850881 w 5617913"/>
                  <a:gd name="connsiteY3" fmla="*/ 663287 h 1432090"/>
                  <a:gd name="connsiteX4" fmla="*/ 1508556 w 5617913"/>
                  <a:gd name="connsiteY4" fmla="*/ 663287 h 1432090"/>
                  <a:gd name="connsiteX5" fmla="*/ 740854 w 5617913"/>
                  <a:gd name="connsiteY5" fmla="*/ 277269 h 1432090"/>
                  <a:gd name="connsiteX6" fmla="*/ 372359 w 5617913"/>
                  <a:gd name="connsiteY6" fmla="*/ 16948 h 1432090"/>
                  <a:gd name="connsiteX7" fmla="*/ 0 w 5617913"/>
                  <a:gd name="connsiteY7" fmla="*/ 33520 h 1432090"/>
                  <a:gd name="connsiteX0" fmla="*/ 5617913 w 5617913"/>
                  <a:gd name="connsiteY0" fmla="*/ 1415408 h 1415408"/>
                  <a:gd name="connsiteX1" fmla="*/ 3726520 w 5617913"/>
                  <a:gd name="connsiteY1" fmla="*/ 1415408 h 1415408"/>
                  <a:gd name="connsiteX2" fmla="*/ 3624466 w 5617913"/>
                  <a:gd name="connsiteY2" fmla="*/ 1034408 h 1415408"/>
                  <a:gd name="connsiteX3" fmla="*/ 2850881 w 5617913"/>
                  <a:gd name="connsiteY3" fmla="*/ 646605 h 1415408"/>
                  <a:gd name="connsiteX4" fmla="*/ 1508556 w 5617913"/>
                  <a:gd name="connsiteY4" fmla="*/ 646605 h 1415408"/>
                  <a:gd name="connsiteX5" fmla="*/ 740854 w 5617913"/>
                  <a:gd name="connsiteY5" fmla="*/ 260587 h 1415408"/>
                  <a:gd name="connsiteX6" fmla="*/ 372359 w 5617913"/>
                  <a:gd name="connsiteY6" fmla="*/ 266 h 1415408"/>
                  <a:gd name="connsiteX7" fmla="*/ 0 w 5617913"/>
                  <a:gd name="connsiteY7" fmla="*/ 16838 h 1415408"/>
                  <a:gd name="connsiteX0" fmla="*/ 5617913 w 5617913"/>
                  <a:gd name="connsiteY0" fmla="*/ 1481024 h 1481024"/>
                  <a:gd name="connsiteX1" fmla="*/ 3726520 w 5617913"/>
                  <a:gd name="connsiteY1" fmla="*/ 1481024 h 1481024"/>
                  <a:gd name="connsiteX2" fmla="*/ 3624466 w 5617913"/>
                  <a:gd name="connsiteY2" fmla="*/ 1100024 h 1481024"/>
                  <a:gd name="connsiteX3" fmla="*/ 2850881 w 5617913"/>
                  <a:gd name="connsiteY3" fmla="*/ 712221 h 1481024"/>
                  <a:gd name="connsiteX4" fmla="*/ 1508556 w 5617913"/>
                  <a:gd name="connsiteY4" fmla="*/ 712221 h 1481024"/>
                  <a:gd name="connsiteX5" fmla="*/ 740854 w 5617913"/>
                  <a:gd name="connsiteY5" fmla="*/ 326203 h 1481024"/>
                  <a:gd name="connsiteX6" fmla="*/ 372359 w 5617913"/>
                  <a:gd name="connsiteY6" fmla="*/ 65882 h 1481024"/>
                  <a:gd name="connsiteX7" fmla="*/ 0 w 5617913"/>
                  <a:gd name="connsiteY7" fmla="*/ 82454 h 1481024"/>
                  <a:gd name="connsiteX0" fmla="*/ 5617913 w 5617913"/>
                  <a:gd name="connsiteY0" fmla="*/ 1447914 h 1447914"/>
                  <a:gd name="connsiteX1" fmla="*/ 3726520 w 5617913"/>
                  <a:gd name="connsiteY1" fmla="*/ 1447914 h 1447914"/>
                  <a:gd name="connsiteX2" fmla="*/ 3624466 w 5617913"/>
                  <a:gd name="connsiteY2" fmla="*/ 1066914 h 1447914"/>
                  <a:gd name="connsiteX3" fmla="*/ 2850881 w 5617913"/>
                  <a:gd name="connsiteY3" fmla="*/ 679111 h 1447914"/>
                  <a:gd name="connsiteX4" fmla="*/ 1508556 w 5617913"/>
                  <a:gd name="connsiteY4" fmla="*/ 679111 h 1447914"/>
                  <a:gd name="connsiteX5" fmla="*/ 740854 w 5617913"/>
                  <a:gd name="connsiteY5" fmla="*/ 293093 h 1447914"/>
                  <a:gd name="connsiteX6" fmla="*/ 372359 w 5617913"/>
                  <a:gd name="connsiteY6" fmla="*/ 32772 h 1447914"/>
                  <a:gd name="connsiteX7" fmla="*/ 0 w 5617913"/>
                  <a:gd name="connsiteY7" fmla="*/ 49344 h 1447914"/>
                  <a:gd name="connsiteX0" fmla="*/ 5617913 w 5617913"/>
                  <a:gd name="connsiteY0" fmla="*/ 1447914 h 1447914"/>
                  <a:gd name="connsiteX1" fmla="*/ 3726520 w 5617913"/>
                  <a:gd name="connsiteY1" fmla="*/ 1447914 h 1447914"/>
                  <a:gd name="connsiteX2" fmla="*/ 3624466 w 5617913"/>
                  <a:gd name="connsiteY2" fmla="*/ 1066914 h 1447914"/>
                  <a:gd name="connsiteX3" fmla="*/ 2850881 w 5617913"/>
                  <a:gd name="connsiteY3" fmla="*/ 679111 h 1447914"/>
                  <a:gd name="connsiteX4" fmla="*/ 1508556 w 5617913"/>
                  <a:gd name="connsiteY4" fmla="*/ 679111 h 1447914"/>
                  <a:gd name="connsiteX5" fmla="*/ 740854 w 5617913"/>
                  <a:gd name="connsiteY5" fmla="*/ 293093 h 1447914"/>
                  <a:gd name="connsiteX6" fmla="*/ 372359 w 5617913"/>
                  <a:gd name="connsiteY6" fmla="*/ 32772 h 1447914"/>
                  <a:gd name="connsiteX7" fmla="*/ 0 w 5617913"/>
                  <a:gd name="connsiteY7" fmla="*/ 49344 h 1447914"/>
                  <a:gd name="connsiteX0" fmla="*/ 5617913 w 5617913"/>
                  <a:gd name="connsiteY0" fmla="*/ 1462624 h 1462624"/>
                  <a:gd name="connsiteX1" fmla="*/ 3726520 w 5617913"/>
                  <a:gd name="connsiteY1" fmla="*/ 1462624 h 1462624"/>
                  <a:gd name="connsiteX2" fmla="*/ 3624466 w 5617913"/>
                  <a:gd name="connsiteY2" fmla="*/ 1081624 h 1462624"/>
                  <a:gd name="connsiteX3" fmla="*/ 2850881 w 5617913"/>
                  <a:gd name="connsiteY3" fmla="*/ 693821 h 1462624"/>
                  <a:gd name="connsiteX4" fmla="*/ 1508556 w 5617913"/>
                  <a:gd name="connsiteY4" fmla="*/ 693821 h 1462624"/>
                  <a:gd name="connsiteX5" fmla="*/ 740854 w 5617913"/>
                  <a:gd name="connsiteY5" fmla="*/ 307803 h 1462624"/>
                  <a:gd name="connsiteX6" fmla="*/ 372359 w 5617913"/>
                  <a:gd name="connsiteY6" fmla="*/ 47482 h 1462624"/>
                  <a:gd name="connsiteX7" fmla="*/ 0 w 5617913"/>
                  <a:gd name="connsiteY7" fmla="*/ 64054 h 1462624"/>
                  <a:gd name="connsiteX0" fmla="*/ 5617913 w 5617913"/>
                  <a:gd name="connsiteY0" fmla="*/ 1427744 h 1427744"/>
                  <a:gd name="connsiteX1" fmla="*/ 3726520 w 5617913"/>
                  <a:gd name="connsiteY1" fmla="*/ 1427744 h 1427744"/>
                  <a:gd name="connsiteX2" fmla="*/ 3624466 w 5617913"/>
                  <a:gd name="connsiteY2" fmla="*/ 1046744 h 1427744"/>
                  <a:gd name="connsiteX3" fmla="*/ 2850881 w 5617913"/>
                  <a:gd name="connsiteY3" fmla="*/ 658941 h 1427744"/>
                  <a:gd name="connsiteX4" fmla="*/ 1508556 w 5617913"/>
                  <a:gd name="connsiteY4" fmla="*/ 658941 h 1427744"/>
                  <a:gd name="connsiteX5" fmla="*/ 740854 w 5617913"/>
                  <a:gd name="connsiteY5" fmla="*/ 272923 h 1427744"/>
                  <a:gd name="connsiteX6" fmla="*/ 372359 w 5617913"/>
                  <a:gd name="connsiteY6" fmla="*/ 12602 h 1427744"/>
                  <a:gd name="connsiteX7" fmla="*/ 0 w 5617913"/>
                  <a:gd name="connsiteY7" fmla="*/ 29174 h 1427744"/>
                  <a:gd name="connsiteX0" fmla="*/ 5617913 w 5617913"/>
                  <a:gd name="connsiteY0" fmla="*/ 1427744 h 1427744"/>
                  <a:gd name="connsiteX1" fmla="*/ 3726520 w 5617913"/>
                  <a:gd name="connsiteY1" fmla="*/ 1427744 h 1427744"/>
                  <a:gd name="connsiteX2" fmla="*/ 3624466 w 5617913"/>
                  <a:gd name="connsiteY2" fmla="*/ 1046744 h 1427744"/>
                  <a:gd name="connsiteX3" fmla="*/ 2850881 w 5617913"/>
                  <a:gd name="connsiteY3" fmla="*/ 658941 h 1427744"/>
                  <a:gd name="connsiteX4" fmla="*/ 954154 w 5617913"/>
                  <a:gd name="connsiteY4" fmla="*/ 658941 h 1427744"/>
                  <a:gd name="connsiteX5" fmla="*/ 740854 w 5617913"/>
                  <a:gd name="connsiteY5" fmla="*/ 272923 h 1427744"/>
                  <a:gd name="connsiteX6" fmla="*/ 372359 w 5617913"/>
                  <a:gd name="connsiteY6" fmla="*/ 12602 h 1427744"/>
                  <a:gd name="connsiteX7" fmla="*/ 0 w 5617913"/>
                  <a:gd name="connsiteY7" fmla="*/ 29174 h 1427744"/>
                  <a:gd name="connsiteX0" fmla="*/ 5617913 w 5617913"/>
                  <a:gd name="connsiteY0" fmla="*/ 1427744 h 1427744"/>
                  <a:gd name="connsiteX1" fmla="*/ 3726520 w 5617913"/>
                  <a:gd name="connsiteY1" fmla="*/ 1427744 h 1427744"/>
                  <a:gd name="connsiteX2" fmla="*/ 3624466 w 5617913"/>
                  <a:gd name="connsiteY2" fmla="*/ 1046744 h 1427744"/>
                  <a:gd name="connsiteX3" fmla="*/ 2850881 w 5617913"/>
                  <a:gd name="connsiteY3" fmla="*/ 658941 h 1427744"/>
                  <a:gd name="connsiteX4" fmla="*/ 1591303 w 5617913"/>
                  <a:gd name="connsiteY4" fmla="*/ 658941 h 1427744"/>
                  <a:gd name="connsiteX5" fmla="*/ 740854 w 5617913"/>
                  <a:gd name="connsiteY5" fmla="*/ 272923 h 1427744"/>
                  <a:gd name="connsiteX6" fmla="*/ 372359 w 5617913"/>
                  <a:gd name="connsiteY6" fmla="*/ 12602 h 1427744"/>
                  <a:gd name="connsiteX7" fmla="*/ 0 w 5617913"/>
                  <a:gd name="connsiteY7" fmla="*/ 29174 h 1427744"/>
                  <a:gd name="connsiteX0" fmla="*/ 5617913 w 5617913"/>
                  <a:gd name="connsiteY0" fmla="*/ 1427744 h 1427744"/>
                  <a:gd name="connsiteX1" fmla="*/ 3726520 w 5617913"/>
                  <a:gd name="connsiteY1" fmla="*/ 1427744 h 1427744"/>
                  <a:gd name="connsiteX2" fmla="*/ 3624466 w 5617913"/>
                  <a:gd name="connsiteY2" fmla="*/ 1046744 h 1427744"/>
                  <a:gd name="connsiteX3" fmla="*/ 2850881 w 5617913"/>
                  <a:gd name="connsiteY3" fmla="*/ 658941 h 1427744"/>
                  <a:gd name="connsiteX4" fmla="*/ 1591303 w 5617913"/>
                  <a:gd name="connsiteY4" fmla="*/ 658941 h 1427744"/>
                  <a:gd name="connsiteX5" fmla="*/ 740854 w 5617913"/>
                  <a:gd name="connsiteY5" fmla="*/ 272923 h 1427744"/>
                  <a:gd name="connsiteX6" fmla="*/ 372359 w 5617913"/>
                  <a:gd name="connsiteY6" fmla="*/ 12602 h 1427744"/>
                  <a:gd name="connsiteX7" fmla="*/ 0 w 5617913"/>
                  <a:gd name="connsiteY7" fmla="*/ 29174 h 1427744"/>
                  <a:gd name="connsiteX0" fmla="*/ 5617913 w 5617913"/>
                  <a:gd name="connsiteY0" fmla="*/ 1417029 h 1417029"/>
                  <a:gd name="connsiteX1" fmla="*/ 3726520 w 5617913"/>
                  <a:gd name="connsiteY1" fmla="*/ 1417029 h 1417029"/>
                  <a:gd name="connsiteX2" fmla="*/ 3624466 w 5617913"/>
                  <a:gd name="connsiteY2" fmla="*/ 1036029 h 1417029"/>
                  <a:gd name="connsiteX3" fmla="*/ 2850881 w 5617913"/>
                  <a:gd name="connsiteY3" fmla="*/ 648226 h 1417029"/>
                  <a:gd name="connsiteX4" fmla="*/ 1591303 w 5617913"/>
                  <a:gd name="connsiteY4" fmla="*/ 648226 h 1417029"/>
                  <a:gd name="connsiteX5" fmla="*/ 740854 w 5617913"/>
                  <a:gd name="connsiteY5" fmla="*/ 262208 h 1417029"/>
                  <a:gd name="connsiteX6" fmla="*/ 372359 w 5617913"/>
                  <a:gd name="connsiteY6" fmla="*/ 1887 h 1417029"/>
                  <a:gd name="connsiteX7" fmla="*/ 0 w 5617913"/>
                  <a:gd name="connsiteY7" fmla="*/ 18459 h 1417029"/>
                  <a:gd name="connsiteX0" fmla="*/ 5617913 w 5617913"/>
                  <a:gd name="connsiteY0" fmla="*/ 1422814 h 1422814"/>
                  <a:gd name="connsiteX1" fmla="*/ 3726520 w 5617913"/>
                  <a:gd name="connsiteY1" fmla="*/ 1422814 h 1422814"/>
                  <a:gd name="connsiteX2" fmla="*/ 3624466 w 5617913"/>
                  <a:gd name="connsiteY2" fmla="*/ 1041814 h 1422814"/>
                  <a:gd name="connsiteX3" fmla="*/ 2850881 w 5617913"/>
                  <a:gd name="connsiteY3" fmla="*/ 654011 h 1422814"/>
                  <a:gd name="connsiteX4" fmla="*/ 1591303 w 5617913"/>
                  <a:gd name="connsiteY4" fmla="*/ 654011 h 1422814"/>
                  <a:gd name="connsiteX5" fmla="*/ 740854 w 5617913"/>
                  <a:gd name="connsiteY5" fmla="*/ 267993 h 1422814"/>
                  <a:gd name="connsiteX6" fmla="*/ 372359 w 5617913"/>
                  <a:gd name="connsiteY6" fmla="*/ 7672 h 1422814"/>
                  <a:gd name="connsiteX7" fmla="*/ 0 w 5617913"/>
                  <a:gd name="connsiteY7" fmla="*/ 7672 h 1422814"/>
                  <a:gd name="connsiteX0" fmla="*/ 5617913 w 5617913"/>
                  <a:gd name="connsiteY0" fmla="*/ 1422814 h 1422814"/>
                  <a:gd name="connsiteX1" fmla="*/ 3726520 w 5617913"/>
                  <a:gd name="connsiteY1" fmla="*/ 1422814 h 1422814"/>
                  <a:gd name="connsiteX2" fmla="*/ 3624466 w 5617913"/>
                  <a:gd name="connsiteY2" fmla="*/ 1041814 h 1422814"/>
                  <a:gd name="connsiteX3" fmla="*/ 2850881 w 5617913"/>
                  <a:gd name="connsiteY3" fmla="*/ 654011 h 1422814"/>
                  <a:gd name="connsiteX4" fmla="*/ 1591303 w 5617913"/>
                  <a:gd name="connsiteY4" fmla="*/ 654011 h 1422814"/>
                  <a:gd name="connsiteX5" fmla="*/ 740854 w 5617913"/>
                  <a:gd name="connsiteY5" fmla="*/ 267993 h 1422814"/>
                  <a:gd name="connsiteX6" fmla="*/ 372359 w 5617913"/>
                  <a:gd name="connsiteY6" fmla="*/ 7672 h 1422814"/>
                  <a:gd name="connsiteX7" fmla="*/ 0 w 5617913"/>
                  <a:gd name="connsiteY7" fmla="*/ 7672 h 1422814"/>
                  <a:gd name="connsiteX0" fmla="*/ 5617913 w 5617913"/>
                  <a:gd name="connsiteY0" fmla="*/ 1422814 h 1422814"/>
                  <a:gd name="connsiteX1" fmla="*/ 3726520 w 5617913"/>
                  <a:gd name="connsiteY1" fmla="*/ 1422814 h 1422814"/>
                  <a:gd name="connsiteX2" fmla="*/ 3624466 w 5617913"/>
                  <a:gd name="connsiteY2" fmla="*/ 1041814 h 1422814"/>
                  <a:gd name="connsiteX3" fmla="*/ 2850881 w 5617913"/>
                  <a:gd name="connsiteY3" fmla="*/ 654011 h 1422814"/>
                  <a:gd name="connsiteX4" fmla="*/ 1591303 w 5617913"/>
                  <a:gd name="connsiteY4" fmla="*/ 654011 h 1422814"/>
                  <a:gd name="connsiteX5" fmla="*/ 740854 w 5617913"/>
                  <a:gd name="connsiteY5" fmla="*/ 267993 h 1422814"/>
                  <a:gd name="connsiteX6" fmla="*/ 372359 w 5617913"/>
                  <a:gd name="connsiteY6" fmla="*/ 7672 h 1422814"/>
                  <a:gd name="connsiteX7" fmla="*/ 0 w 5617913"/>
                  <a:gd name="connsiteY7" fmla="*/ 7672 h 1422814"/>
                  <a:gd name="connsiteX0" fmla="*/ 5617913 w 5617913"/>
                  <a:gd name="connsiteY0" fmla="*/ 1422814 h 1422814"/>
                  <a:gd name="connsiteX1" fmla="*/ 3726520 w 5617913"/>
                  <a:gd name="connsiteY1" fmla="*/ 1422814 h 1422814"/>
                  <a:gd name="connsiteX2" fmla="*/ 3624466 w 5617913"/>
                  <a:gd name="connsiteY2" fmla="*/ 1041814 h 1422814"/>
                  <a:gd name="connsiteX3" fmla="*/ 2850881 w 5617913"/>
                  <a:gd name="connsiteY3" fmla="*/ 654011 h 1422814"/>
                  <a:gd name="connsiteX4" fmla="*/ 1591303 w 5617913"/>
                  <a:gd name="connsiteY4" fmla="*/ 654011 h 1422814"/>
                  <a:gd name="connsiteX5" fmla="*/ 819464 w 5617913"/>
                  <a:gd name="connsiteY5" fmla="*/ 263851 h 1422814"/>
                  <a:gd name="connsiteX6" fmla="*/ 372359 w 5617913"/>
                  <a:gd name="connsiteY6" fmla="*/ 7672 h 1422814"/>
                  <a:gd name="connsiteX7" fmla="*/ 0 w 5617913"/>
                  <a:gd name="connsiteY7" fmla="*/ 7672 h 1422814"/>
                  <a:gd name="connsiteX0" fmla="*/ 5617913 w 5617913"/>
                  <a:gd name="connsiteY0" fmla="*/ 1416853 h 1416853"/>
                  <a:gd name="connsiteX1" fmla="*/ 3726520 w 5617913"/>
                  <a:gd name="connsiteY1" fmla="*/ 1416853 h 1416853"/>
                  <a:gd name="connsiteX2" fmla="*/ 3624466 w 5617913"/>
                  <a:gd name="connsiteY2" fmla="*/ 1035853 h 1416853"/>
                  <a:gd name="connsiteX3" fmla="*/ 2850881 w 5617913"/>
                  <a:gd name="connsiteY3" fmla="*/ 648050 h 1416853"/>
                  <a:gd name="connsiteX4" fmla="*/ 1591303 w 5617913"/>
                  <a:gd name="connsiteY4" fmla="*/ 648050 h 1416853"/>
                  <a:gd name="connsiteX5" fmla="*/ 819464 w 5617913"/>
                  <a:gd name="connsiteY5" fmla="*/ 257890 h 1416853"/>
                  <a:gd name="connsiteX6" fmla="*/ 335123 w 5617913"/>
                  <a:gd name="connsiteY6" fmla="*/ 67997 h 1416853"/>
                  <a:gd name="connsiteX7" fmla="*/ 0 w 5617913"/>
                  <a:gd name="connsiteY7" fmla="*/ 1711 h 1416853"/>
                  <a:gd name="connsiteX0" fmla="*/ 5617913 w 5617913"/>
                  <a:gd name="connsiteY0" fmla="*/ 1416853 h 1416853"/>
                  <a:gd name="connsiteX1" fmla="*/ 3726520 w 5617913"/>
                  <a:gd name="connsiteY1" fmla="*/ 1416853 h 1416853"/>
                  <a:gd name="connsiteX2" fmla="*/ 3624466 w 5617913"/>
                  <a:gd name="connsiteY2" fmla="*/ 1035853 h 1416853"/>
                  <a:gd name="connsiteX3" fmla="*/ 2850881 w 5617913"/>
                  <a:gd name="connsiteY3" fmla="*/ 648050 h 1416853"/>
                  <a:gd name="connsiteX4" fmla="*/ 1591303 w 5617913"/>
                  <a:gd name="connsiteY4" fmla="*/ 648050 h 1416853"/>
                  <a:gd name="connsiteX5" fmla="*/ 819464 w 5617913"/>
                  <a:gd name="connsiteY5" fmla="*/ 257890 h 1416853"/>
                  <a:gd name="connsiteX6" fmla="*/ 335123 w 5617913"/>
                  <a:gd name="connsiteY6" fmla="*/ 67997 h 1416853"/>
                  <a:gd name="connsiteX7" fmla="*/ 0 w 5617913"/>
                  <a:gd name="connsiteY7" fmla="*/ 1711 h 1416853"/>
                  <a:gd name="connsiteX0" fmla="*/ 5617913 w 5617913"/>
                  <a:gd name="connsiteY0" fmla="*/ 1420203 h 1420203"/>
                  <a:gd name="connsiteX1" fmla="*/ 3726520 w 5617913"/>
                  <a:gd name="connsiteY1" fmla="*/ 1420203 h 1420203"/>
                  <a:gd name="connsiteX2" fmla="*/ 3624466 w 5617913"/>
                  <a:gd name="connsiteY2" fmla="*/ 1039203 h 1420203"/>
                  <a:gd name="connsiteX3" fmla="*/ 2850881 w 5617913"/>
                  <a:gd name="connsiteY3" fmla="*/ 651400 h 1420203"/>
                  <a:gd name="connsiteX4" fmla="*/ 1591303 w 5617913"/>
                  <a:gd name="connsiteY4" fmla="*/ 651400 h 1420203"/>
                  <a:gd name="connsiteX5" fmla="*/ 819464 w 5617913"/>
                  <a:gd name="connsiteY5" fmla="*/ 261240 h 1420203"/>
                  <a:gd name="connsiteX6" fmla="*/ 335123 w 5617913"/>
                  <a:gd name="connsiteY6" fmla="*/ 71347 h 1420203"/>
                  <a:gd name="connsiteX7" fmla="*/ 0 w 5617913"/>
                  <a:gd name="connsiteY7" fmla="*/ 5061 h 1420203"/>
                  <a:gd name="connsiteX0" fmla="*/ 5617913 w 5617913"/>
                  <a:gd name="connsiteY0" fmla="*/ 1420203 h 1420203"/>
                  <a:gd name="connsiteX1" fmla="*/ 3726520 w 5617913"/>
                  <a:gd name="connsiteY1" fmla="*/ 1420203 h 1420203"/>
                  <a:gd name="connsiteX2" fmla="*/ 3624466 w 5617913"/>
                  <a:gd name="connsiteY2" fmla="*/ 1039203 h 1420203"/>
                  <a:gd name="connsiteX3" fmla="*/ 2850881 w 5617913"/>
                  <a:gd name="connsiteY3" fmla="*/ 651400 h 1420203"/>
                  <a:gd name="connsiteX4" fmla="*/ 1591303 w 5617913"/>
                  <a:gd name="connsiteY4" fmla="*/ 651400 h 1420203"/>
                  <a:gd name="connsiteX5" fmla="*/ 819464 w 5617913"/>
                  <a:gd name="connsiteY5" fmla="*/ 261240 h 1420203"/>
                  <a:gd name="connsiteX6" fmla="*/ 335123 w 5617913"/>
                  <a:gd name="connsiteY6" fmla="*/ 71347 h 1420203"/>
                  <a:gd name="connsiteX7" fmla="*/ 0 w 5617913"/>
                  <a:gd name="connsiteY7" fmla="*/ 5061 h 1420203"/>
                  <a:gd name="connsiteX0" fmla="*/ 5617913 w 5617913"/>
                  <a:gd name="connsiteY0" fmla="*/ 1420203 h 1420203"/>
                  <a:gd name="connsiteX1" fmla="*/ 3726520 w 5617913"/>
                  <a:gd name="connsiteY1" fmla="*/ 1420203 h 1420203"/>
                  <a:gd name="connsiteX2" fmla="*/ 3624466 w 5617913"/>
                  <a:gd name="connsiteY2" fmla="*/ 1039203 h 1420203"/>
                  <a:gd name="connsiteX3" fmla="*/ 2850881 w 5617913"/>
                  <a:gd name="connsiteY3" fmla="*/ 651400 h 1420203"/>
                  <a:gd name="connsiteX4" fmla="*/ 1591303 w 5617913"/>
                  <a:gd name="connsiteY4" fmla="*/ 651400 h 1420203"/>
                  <a:gd name="connsiteX5" fmla="*/ 819464 w 5617913"/>
                  <a:gd name="connsiteY5" fmla="*/ 261240 h 1420203"/>
                  <a:gd name="connsiteX6" fmla="*/ 335123 w 5617913"/>
                  <a:gd name="connsiteY6" fmla="*/ 71347 h 1420203"/>
                  <a:gd name="connsiteX7" fmla="*/ 0 w 5617913"/>
                  <a:gd name="connsiteY7" fmla="*/ 5061 h 1420203"/>
                  <a:gd name="connsiteX0" fmla="*/ 5617913 w 5617913"/>
                  <a:gd name="connsiteY0" fmla="*/ 1415142 h 1415142"/>
                  <a:gd name="connsiteX1" fmla="*/ 3726520 w 5617913"/>
                  <a:gd name="connsiteY1" fmla="*/ 1415142 h 1415142"/>
                  <a:gd name="connsiteX2" fmla="*/ 3624466 w 5617913"/>
                  <a:gd name="connsiteY2" fmla="*/ 1034142 h 1415142"/>
                  <a:gd name="connsiteX3" fmla="*/ 2850881 w 5617913"/>
                  <a:gd name="connsiteY3" fmla="*/ 646339 h 1415142"/>
                  <a:gd name="connsiteX4" fmla="*/ 1591303 w 5617913"/>
                  <a:gd name="connsiteY4" fmla="*/ 646339 h 1415142"/>
                  <a:gd name="connsiteX5" fmla="*/ 819464 w 5617913"/>
                  <a:gd name="connsiteY5" fmla="*/ 256179 h 1415142"/>
                  <a:gd name="connsiteX6" fmla="*/ 335123 w 5617913"/>
                  <a:gd name="connsiteY6" fmla="*/ 66286 h 1415142"/>
                  <a:gd name="connsiteX7" fmla="*/ 0 w 5617913"/>
                  <a:gd name="connsiteY7" fmla="*/ 0 h 1415142"/>
                  <a:gd name="connsiteX0" fmla="*/ 5617913 w 5617913"/>
                  <a:gd name="connsiteY0" fmla="*/ 1415142 h 1415142"/>
                  <a:gd name="connsiteX1" fmla="*/ 3726520 w 5617913"/>
                  <a:gd name="connsiteY1" fmla="*/ 1415142 h 1415142"/>
                  <a:gd name="connsiteX2" fmla="*/ 3624466 w 5617913"/>
                  <a:gd name="connsiteY2" fmla="*/ 1034142 h 1415142"/>
                  <a:gd name="connsiteX3" fmla="*/ 2850881 w 5617913"/>
                  <a:gd name="connsiteY3" fmla="*/ 646339 h 1415142"/>
                  <a:gd name="connsiteX4" fmla="*/ 1591303 w 5617913"/>
                  <a:gd name="connsiteY4" fmla="*/ 646339 h 1415142"/>
                  <a:gd name="connsiteX5" fmla="*/ 819464 w 5617913"/>
                  <a:gd name="connsiteY5" fmla="*/ 256179 h 1415142"/>
                  <a:gd name="connsiteX6" fmla="*/ 335123 w 5617913"/>
                  <a:gd name="connsiteY6" fmla="*/ 66286 h 1415142"/>
                  <a:gd name="connsiteX7" fmla="*/ 0 w 5617913"/>
                  <a:gd name="connsiteY7" fmla="*/ 0 h 1415142"/>
                  <a:gd name="connsiteX0" fmla="*/ 5617913 w 5617913"/>
                  <a:gd name="connsiteY0" fmla="*/ 1415142 h 1415142"/>
                  <a:gd name="connsiteX1" fmla="*/ 3726520 w 5617913"/>
                  <a:gd name="connsiteY1" fmla="*/ 1415142 h 1415142"/>
                  <a:gd name="connsiteX2" fmla="*/ 3624466 w 5617913"/>
                  <a:gd name="connsiteY2" fmla="*/ 1034142 h 1415142"/>
                  <a:gd name="connsiteX3" fmla="*/ 2850881 w 5617913"/>
                  <a:gd name="connsiteY3" fmla="*/ 646339 h 1415142"/>
                  <a:gd name="connsiteX4" fmla="*/ 1591303 w 5617913"/>
                  <a:gd name="connsiteY4" fmla="*/ 646339 h 1415142"/>
                  <a:gd name="connsiteX5" fmla="*/ 819464 w 5617913"/>
                  <a:gd name="connsiteY5" fmla="*/ 256179 h 1415142"/>
                  <a:gd name="connsiteX6" fmla="*/ 0 w 5617913"/>
                  <a:gd name="connsiteY6" fmla="*/ 0 h 1415142"/>
                  <a:gd name="connsiteX0" fmla="*/ 5799956 w 5799956"/>
                  <a:gd name="connsiteY0" fmla="*/ 1398570 h 1398570"/>
                  <a:gd name="connsiteX1" fmla="*/ 3908563 w 5799956"/>
                  <a:gd name="connsiteY1" fmla="*/ 1398570 h 1398570"/>
                  <a:gd name="connsiteX2" fmla="*/ 3806509 w 5799956"/>
                  <a:gd name="connsiteY2" fmla="*/ 1017570 h 1398570"/>
                  <a:gd name="connsiteX3" fmla="*/ 3032924 w 5799956"/>
                  <a:gd name="connsiteY3" fmla="*/ 629767 h 1398570"/>
                  <a:gd name="connsiteX4" fmla="*/ 1773346 w 5799956"/>
                  <a:gd name="connsiteY4" fmla="*/ 629767 h 1398570"/>
                  <a:gd name="connsiteX5" fmla="*/ 1001507 w 5799956"/>
                  <a:gd name="connsiteY5" fmla="*/ 239607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908563 w 5799956"/>
                  <a:gd name="connsiteY1" fmla="*/ 1398570 h 1398570"/>
                  <a:gd name="connsiteX2" fmla="*/ 3806509 w 5799956"/>
                  <a:gd name="connsiteY2" fmla="*/ 1017570 h 1398570"/>
                  <a:gd name="connsiteX3" fmla="*/ 3032924 w 5799956"/>
                  <a:gd name="connsiteY3" fmla="*/ 629767 h 1398570"/>
                  <a:gd name="connsiteX4" fmla="*/ 1773346 w 5799956"/>
                  <a:gd name="connsiteY4" fmla="*/ 629767 h 1398570"/>
                  <a:gd name="connsiteX5" fmla="*/ 1001507 w 5799956"/>
                  <a:gd name="connsiteY5" fmla="*/ 239607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908563 w 5799956"/>
                  <a:gd name="connsiteY1" fmla="*/ 1398570 h 1398570"/>
                  <a:gd name="connsiteX2" fmla="*/ 3806509 w 5799956"/>
                  <a:gd name="connsiteY2" fmla="*/ 1017570 h 1398570"/>
                  <a:gd name="connsiteX3" fmla="*/ 3032924 w 5799956"/>
                  <a:gd name="connsiteY3" fmla="*/ 629767 h 1398570"/>
                  <a:gd name="connsiteX4" fmla="*/ 1773346 w 5799956"/>
                  <a:gd name="connsiteY4" fmla="*/ 629767 h 1398570"/>
                  <a:gd name="connsiteX5" fmla="*/ 1001507 w 5799956"/>
                  <a:gd name="connsiteY5" fmla="*/ 239607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908563 w 5799956"/>
                  <a:gd name="connsiteY1" fmla="*/ 1398570 h 1398570"/>
                  <a:gd name="connsiteX2" fmla="*/ 3806509 w 5799956"/>
                  <a:gd name="connsiteY2" fmla="*/ 1017570 h 1398570"/>
                  <a:gd name="connsiteX3" fmla="*/ 3032924 w 5799956"/>
                  <a:gd name="connsiteY3" fmla="*/ 629767 h 1398570"/>
                  <a:gd name="connsiteX4" fmla="*/ 1773346 w 5799956"/>
                  <a:gd name="connsiteY4" fmla="*/ 629767 h 1398570"/>
                  <a:gd name="connsiteX5" fmla="*/ 1018057 w 5799956"/>
                  <a:gd name="connsiteY5" fmla="*/ 239607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908563 w 5799956"/>
                  <a:gd name="connsiteY1" fmla="*/ 1398570 h 1398570"/>
                  <a:gd name="connsiteX2" fmla="*/ 3806509 w 5799956"/>
                  <a:gd name="connsiteY2" fmla="*/ 1017570 h 1398570"/>
                  <a:gd name="connsiteX3" fmla="*/ 3032924 w 5799956"/>
                  <a:gd name="connsiteY3" fmla="*/ 629767 h 1398570"/>
                  <a:gd name="connsiteX4" fmla="*/ 1773346 w 5799956"/>
                  <a:gd name="connsiteY4" fmla="*/ 629767 h 1398570"/>
                  <a:gd name="connsiteX5" fmla="*/ 1009096 w 5799956"/>
                  <a:gd name="connsiteY5" fmla="*/ 239607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908563 w 5799956"/>
                  <a:gd name="connsiteY1" fmla="*/ 1398570 h 1398570"/>
                  <a:gd name="connsiteX2" fmla="*/ 3806509 w 5799956"/>
                  <a:gd name="connsiteY2" fmla="*/ 1017570 h 1398570"/>
                  <a:gd name="connsiteX3" fmla="*/ 2957610 w 5799956"/>
                  <a:gd name="connsiteY3" fmla="*/ 590340 h 1398570"/>
                  <a:gd name="connsiteX4" fmla="*/ 1773346 w 5799956"/>
                  <a:gd name="connsiteY4" fmla="*/ 629767 h 1398570"/>
                  <a:gd name="connsiteX5" fmla="*/ 1009096 w 5799956"/>
                  <a:gd name="connsiteY5" fmla="*/ 239607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908563 w 5799956"/>
                  <a:gd name="connsiteY1" fmla="*/ 1398570 h 1398570"/>
                  <a:gd name="connsiteX2" fmla="*/ 3806509 w 5799956"/>
                  <a:gd name="connsiteY2" fmla="*/ 1017570 h 1398570"/>
                  <a:gd name="connsiteX3" fmla="*/ 2957610 w 5799956"/>
                  <a:gd name="connsiteY3" fmla="*/ 590340 h 1398570"/>
                  <a:gd name="connsiteX4" fmla="*/ 1776621 w 5799956"/>
                  <a:gd name="connsiteY4" fmla="*/ 593626 h 1398570"/>
                  <a:gd name="connsiteX5" fmla="*/ 1009096 w 5799956"/>
                  <a:gd name="connsiteY5" fmla="*/ 239607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908563 w 5799956"/>
                  <a:gd name="connsiteY1" fmla="*/ 1398570 h 1398570"/>
                  <a:gd name="connsiteX2" fmla="*/ 3806509 w 5799956"/>
                  <a:gd name="connsiteY2" fmla="*/ 1017570 h 1398570"/>
                  <a:gd name="connsiteX3" fmla="*/ 2957610 w 5799956"/>
                  <a:gd name="connsiteY3" fmla="*/ 590340 h 1398570"/>
                  <a:gd name="connsiteX4" fmla="*/ 1776621 w 5799956"/>
                  <a:gd name="connsiteY4" fmla="*/ 593626 h 1398570"/>
                  <a:gd name="connsiteX5" fmla="*/ 976351 w 5799956"/>
                  <a:gd name="connsiteY5" fmla="*/ 213322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908563 w 5799956"/>
                  <a:gd name="connsiteY1" fmla="*/ 1398570 h 1398570"/>
                  <a:gd name="connsiteX2" fmla="*/ 3806509 w 5799956"/>
                  <a:gd name="connsiteY2" fmla="*/ 1017570 h 1398570"/>
                  <a:gd name="connsiteX3" fmla="*/ 2957610 w 5799956"/>
                  <a:gd name="connsiteY3" fmla="*/ 590340 h 1398570"/>
                  <a:gd name="connsiteX4" fmla="*/ 1776621 w 5799956"/>
                  <a:gd name="connsiteY4" fmla="*/ 593626 h 1398570"/>
                  <a:gd name="connsiteX5" fmla="*/ 976351 w 5799956"/>
                  <a:gd name="connsiteY5" fmla="*/ 213322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769722 w 5799956"/>
                  <a:gd name="connsiteY1" fmla="*/ 1387990 h 1398570"/>
                  <a:gd name="connsiteX2" fmla="*/ 3806509 w 5799956"/>
                  <a:gd name="connsiteY2" fmla="*/ 1017570 h 1398570"/>
                  <a:gd name="connsiteX3" fmla="*/ 2957610 w 5799956"/>
                  <a:gd name="connsiteY3" fmla="*/ 590340 h 1398570"/>
                  <a:gd name="connsiteX4" fmla="*/ 1776621 w 5799956"/>
                  <a:gd name="connsiteY4" fmla="*/ 593626 h 1398570"/>
                  <a:gd name="connsiteX5" fmla="*/ 976351 w 5799956"/>
                  <a:gd name="connsiteY5" fmla="*/ 213322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769722 w 5799956"/>
                  <a:gd name="connsiteY1" fmla="*/ 1387990 h 1398570"/>
                  <a:gd name="connsiteX2" fmla="*/ 3575106 w 5799956"/>
                  <a:gd name="connsiteY2" fmla="*/ 1006990 h 1398570"/>
                  <a:gd name="connsiteX3" fmla="*/ 2957610 w 5799956"/>
                  <a:gd name="connsiteY3" fmla="*/ 590340 h 1398570"/>
                  <a:gd name="connsiteX4" fmla="*/ 1776621 w 5799956"/>
                  <a:gd name="connsiteY4" fmla="*/ 593626 h 1398570"/>
                  <a:gd name="connsiteX5" fmla="*/ 976351 w 5799956"/>
                  <a:gd name="connsiteY5" fmla="*/ 213322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769722 w 5799956"/>
                  <a:gd name="connsiteY1" fmla="*/ 1387990 h 1398570"/>
                  <a:gd name="connsiteX2" fmla="*/ 3575106 w 5799956"/>
                  <a:gd name="connsiteY2" fmla="*/ 1006990 h 1398570"/>
                  <a:gd name="connsiteX3" fmla="*/ 2946929 w 5799956"/>
                  <a:gd name="connsiteY3" fmla="*/ 590340 h 1398570"/>
                  <a:gd name="connsiteX4" fmla="*/ 1776621 w 5799956"/>
                  <a:gd name="connsiteY4" fmla="*/ 593626 h 1398570"/>
                  <a:gd name="connsiteX5" fmla="*/ 976351 w 5799956"/>
                  <a:gd name="connsiteY5" fmla="*/ 213322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769722 w 5799956"/>
                  <a:gd name="connsiteY1" fmla="*/ 1387990 h 1398570"/>
                  <a:gd name="connsiteX2" fmla="*/ 3575106 w 5799956"/>
                  <a:gd name="connsiteY2" fmla="*/ 1006990 h 1398570"/>
                  <a:gd name="connsiteX3" fmla="*/ 2946929 w 5799956"/>
                  <a:gd name="connsiteY3" fmla="*/ 590340 h 1398570"/>
                  <a:gd name="connsiteX4" fmla="*/ 1662700 w 5799956"/>
                  <a:gd name="connsiteY4" fmla="*/ 597154 h 1398570"/>
                  <a:gd name="connsiteX5" fmla="*/ 976351 w 5799956"/>
                  <a:gd name="connsiteY5" fmla="*/ 213322 h 1398570"/>
                  <a:gd name="connsiteX6" fmla="*/ 0 w 5799956"/>
                  <a:gd name="connsiteY6" fmla="*/ 0 h 1398570"/>
                  <a:gd name="connsiteX0" fmla="*/ 5799956 w 5799956"/>
                  <a:gd name="connsiteY0" fmla="*/ 1398570 h 1398570"/>
                  <a:gd name="connsiteX1" fmla="*/ 3769722 w 5799956"/>
                  <a:gd name="connsiteY1" fmla="*/ 1387990 h 1398570"/>
                  <a:gd name="connsiteX2" fmla="*/ 3575106 w 5799956"/>
                  <a:gd name="connsiteY2" fmla="*/ 1006990 h 1398570"/>
                  <a:gd name="connsiteX3" fmla="*/ 2946929 w 5799956"/>
                  <a:gd name="connsiteY3" fmla="*/ 590340 h 1398570"/>
                  <a:gd name="connsiteX4" fmla="*/ 1662700 w 5799956"/>
                  <a:gd name="connsiteY4" fmla="*/ 597154 h 1398570"/>
                  <a:gd name="connsiteX5" fmla="*/ 901591 w 5799956"/>
                  <a:gd name="connsiteY5" fmla="*/ 213322 h 1398570"/>
                  <a:gd name="connsiteX6" fmla="*/ 0 w 5799956"/>
                  <a:gd name="connsiteY6" fmla="*/ 0 h 1398570"/>
                  <a:gd name="connsiteX0" fmla="*/ 5846236 w 5846236"/>
                  <a:gd name="connsiteY0" fmla="*/ 1405623 h 1405623"/>
                  <a:gd name="connsiteX1" fmla="*/ 3816002 w 5846236"/>
                  <a:gd name="connsiteY1" fmla="*/ 1395043 h 1405623"/>
                  <a:gd name="connsiteX2" fmla="*/ 3621386 w 5846236"/>
                  <a:gd name="connsiteY2" fmla="*/ 1014043 h 1405623"/>
                  <a:gd name="connsiteX3" fmla="*/ 2993209 w 5846236"/>
                  <a:gd name="connsiteY3" fmla="*/ 597393 h 1405623"/>
                  <a:gd name="connsiteX4" fmla="*/ 1708980 w 5846236"/>
                  <a:gd name="connsiteY4" fmla="*/ 604207 h 1405623"/>
                  <a:gd name="connsiteX5" fmla="*/ 947871 w 5846236"/>
                  <a:gd name="connsiteY5" fmla="*/ 220375 h 1405623"/>
                  <a:gd name="connsiteX6" fmla="*/ 0 w 5846236"/>
                  <a:gd name="connsiteY6" fmla="*/ 0 h 1405623"/>
                  <a:gd name="connsiteX0" fmla="*/ 5657554 w 5657554"/>
                  <a:gd name="connsiteY0" fmla="*/ 1395043 h 1395043"/>
                  <a:gd name="connsiteX1" fmla="*/ 3627320 w 5657554"/>
                  <a:gd name="connsiteY1" fmla="*/ 1384463 h 1395043"/>
                  <a:gd name="connsiteX2" fmla="*/ 3432704 w 5657554"/>
                  <a:gd name="connsiteY2" fmla="*/ 1003463 h 1395043"/>
                  <a:gd name="connsiteX3" fmla="*/ 2804527 w 5657554"/>
                  <a:gd name="connsiteY3" fmla="*/ 586813 h 1395043"/>
                  <a:gd name="connsiteX4" fmla="*/ 1520298 w 5657554"/>
                  <a:gd name="connsiteY4" fmla="*/ 593627 h 1395043"/>
                  <a:gd name="connsiteX5" fmla="*/ 759189 w 5657554"/>
                  <a:gd name="connsiteY5" fmla="*/ 209795 h 1395043"/>
                  <a:gd name="connsiteX6" fmla="*/ 0 w 5657554"/>
                  <a:gd name="connsiteY6" fmla="*/ 0 h 1395043"/>
                  <a:gd name="connsiteX0" fmla="*/ 5657554 w 5657554"/>
                  <a:gd name="connsiteY0" fmla="*/ 1395043 h 1395043"/>
                  <a:gd name="connsiteX1" fmla="*/ 3627320 w 5657554"/>
                  <a:gd name="connsiteY1" fmla="*/ 1384463 h 1395043"/>
                  <a:gd name="connsiteX2" fmla="*/ 3432704 w 5657554"/>
                  <a:gd name="connsiteY2" fmla="*/ 1003463 h 1395043"/>
                  <a:gd name="connsiteX3" fmla="*/ 2672807 w 5657554"/>
                  <a:gd name="connsiteY3" fmla="*/ 583286 h 1395043"/>
                  <a:gd name="connsiteX4" fmla="*/ 1520298 w 5657554"/>
                  <a:gd name="connsiteY4" fmla="*/ 593627 h 1395043"/>
                  <a:gd name="connsiteX5" fmla="*/ 759189 w 5657554"/>
                  <a:gd name="connsiteY5" fmla="*/ 209795 h 1395043"/>
                  <a:gd name="connsiteX6" fmla="*/ 0 w 5657554"/>
                  <a:gd name="connsiteY6" fmla="*/ 0 h 1395043"/>
                  <a:gd name="connsiteX0" fmla="*/ 5657554 w 5657554"/>
                  <a:gd name="connsiteY0" fmla="*/ 1395043 h 1395043"/>
                  <a:gd name="connsiteX1" fmla="*/ 3627320 w 5657554"/>
                  <a:gd name="connsiteY1" fmla="*/ 1384463 h 1395043"/>
                  <a:gd name="connsiteX2" fmla="*/ 3432704 w 5657554"/>
                  <a:gd name="connsiteY2" fmla="*/ 1003463 h 1395043"/>
                  <a:gd name="connsiteX3" fmla="*/ 2672807 w 5657554"/>
                  <a:gd name="connsiteY3" fmla="*/ 583286 h 1395043"/>
                  <a:gd name="connsiteX4" fmla="*/ 1409937 w 5657554"/>
                  <a:gd name="connsiteY4" fmla="*/ 590099 h 1395043"/>
                  <a:gd name="connsiteX5" fmla="*/ 759189 w 5657554"/>
                  <a:gd name="connsiteY5" fmla="*/ 209795 h 1395043"/>
                  <a:gd name="connsiteX6" fmla="*/ 0 w 5657554"/>
                  <a:gd name="connsiteY6" fmla="*/ 0 h 1395043"/>
                  <a:gd name="connsiteX0" fmla="*/ 5657554 w 5657554"/>
                  <a:gd name="connsiteY0" fmla="*/ 1395043 h 1395043"/>
                  <a:gd name="connsiteX1" fmla="*/ 3627320 w 5657554"/>
                  <a:gd name="connsiteY1" fmla="*/ 1384463 h 1395043"/>
                  <a:gd name="connsiteX2" fmla="*/ 3432704 w 5657554"/>
                  <a:gd name="connsiteY2" fmla="*/ 1003463 h 1395043"/>
                  <a:gd name="connsiteX3" fmla="*/ 2672807 w 5657554"/>
                  <a:gd name="connsiteY3" fmla="*/ 583286 h 1395043"/>
                  <a:gd name="connsiteX4" fmla="*/ 1409937 w 5657554"/>
                  <a:gd name="connsiteY4" fmla="*/ 590099 h 1395043"/>
                  <a:gd name="connsiteX5" fmla="*/ 637592 w 5657554"/>
                  <a:gd name="connsiteY5" fmla="*/ 218455 h 1395043"/>
                  <a:gd name="connsiteX6" fmla="*/ 0 w 5657554"/>
                  <a:gd name="connsiteY6" fmla="*/ 0 h 1395043"/>
                  <a:gd name="connsiteX0" fmla="*/ 5783494 w 5783494"/>
                  <a:gd name="connsiteY0" fmla="*/ 1390714 h 1390714"/>
                  <a:gd name="connsiteX1" fmla="*/ 3753260 w 5783494"/>
                  <a:gd name="connsiteY1" fmla="*/ 1380134 h 1390714"/>
                  <a:gd name="connsiteX2" fmla="*/ 3558644 w 5783494"/>
                  <a:gd name="connsiteY2" fmla="*/ 999134 h 1390714"/>
                  <a:gd name="connsiteX3" fmla="*/ 2798747 w 5783494"/>
                  <a:gd name="connsiteY3" fmla="*/ 578957 h 1390714"/>
                  <a:gd name="connsiteX4" fmla="*/ 1535877 w 5783494"/>
                  <a:gd name="connsiteY4" fmla="*/ 585770 h 1390714"/>
                  <a:gd name="connsiteX5" fmla="*/ 763532 w 5783494"/>
                  <a:gd name="connsiteY5" fmla="*/ 214126 h 1390714"/>
                  <a:gd name="connsiteX6" fmla="*/ 0 w 5783494"/>
                  <a:gd name="connsiteY6" fmla="*/ 0 h 1390714"/>
                  <a:gd name="connsiteX0" fmla="*/ 5019962 w 5019962"/>
                  <a:gd name="connsiteY0" fmla="*/ 1176588 h 1176588"/>
                  <a:gd name="connsiteX1" fmla="*/ 2989728 w 5019962"/>
                  <a:gd name="connsiteY1" fmla="*/ 1166008 h 1176588"/>
                  <a:gd name="connsiteX2" fmla="*/ 2795112 w 5019962"/>
                  <a:gd name="connsiteY2" fmla="*/ 785008 h 1176588"/>
                  <a:gd name="connsiteX3" fmla="*/ 2035215 w 5019962"/>
                  <a:gd name="connsiteY3" fmla="*/ 364831 h 1176588"/>
                  <a:gd name="connsiteX4" fmla="*/ 772345 w 5019962"/>
                  <a:gd name="connsiteY4" fmla="*/ 371644 h 1176588"/>
                  <a:gd name="connsiteX5" fmla="*/ 0 w 5019962"/>
                  <a:gd name="connsiteY5" fmla="*/ 0 h 1176588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795112 w 3855069"/>
                  <a:gd name="connsiteY2" fmla="*/ 785008 h 1167726"/>
                  <a:gd name="connsiteX3" fmla="*/ 2035215 w 3855069"/>
                  <a:gd name="connsiteY3" fmla="*/ 364831 h 1167726"/>
                  <a:gd name="connsiteX4" fmla="*/ 772345 w 3855069"/>
                  <a:gd name="connsiteY4" fmla="*/ 371644 h 1167726"/>
                  <a:gd name="connsiteX5" fmla="*/ 0 w 3855069"/>
                  <a:gd name="connsiteY5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795112 w 3855069"/>
                  <a:gd name="connsiteY2" fmla="*/ 785008 h 1167726"/>
                  <a:gd name="connsiteX3" fmla="*/ 2784911 w 3855069"/>
                  <a:gd name="connsiteY3" fmla="*/ 778466 h 1167726"/>
                  <a:gd name="connsiteX4" fmla="*/ 2035215 w 3855069"/>
                  <a:gd name="connsiteY4" fmla="*/ 364831 h 1167726"/>
                  <a:gd name="connsiteX5" fmla="*/ 772345 w 3855069"/>
                  <a:gd name="connsiteY5" fmla="*/ 371644 h 1167726"/>
                  <a:gd name="connsiteX6" fmla="*/ 0 w 3855069"/>
                  <a:gd name="connsiteY6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795112 w 3855069"/>
                  <a:gd name="connsiteY2" fmla="*/ 785008 h 1167726"/>
                  <a:gd name="connsiteX3" fmla="*/ 2699785 w 3855069"/>
                  <a:gd name="connsiteY3" fmla="*/ 658823 h 1167726"/>
                  <a:gd name="connsiteX4" fmla="*/ 2035215 w 3855069"/>
                  <a:gd name="connsiteY4" fmla="*/ 364831 h 1167726"/>
                  <a:gd name="connsiteX5" fmla="*/ 772345 w 3855069"/>
                  <a:gd name="connsiteY5" fmla="*/ 371644 h 1167726"/>
                  <a:gd name="connsiteX6" fmla="*/ 0 w 3855069"/>
                  <a:gd name="connsiteY6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795112 w 3855069"/>
                  <a:gd name="connsiteY2" fmla="*/ 785008 h 1167726"/>
                  <a:gd name="connsiteX3" fmla="*/ 2793872 w 3855069"/>
                  <a:gd name="connsiteY3" fmla="*/ 778466 h 1167726"/>
                  <a:gd name="connsiteX4" fmla="*/ 2699785 w 3855069"/>
                  <a:gd name="connsiteY4" fmla="*/ 658823 h 1167726"/>
                  <a:gd name="connsiteX5" fmla="*/ 2035215 w 3855069"/>
                  <a:gd name="connsiteY5" fmla="*/ 364831 h 1167726"/>
                  <a:gd name="connsiteX6" fmla="*/ 772345 w 3855069"/>
                  <a:gd name="connsiteY6" fmla="*/ 371644 h 1167726"/>
                  <a:gd name="connsiteX7" fmla="*/ 0 w 3855069"/>
                  <a:gd name="connsiteY7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795112 w 3855069"/>
                  <a:gd name="connsiteY2" fmla="*/ 785008 h 1167726"/>
                  <a:gd name="connsiteX3" fmla="*/ 2672903 w 3855069"/>
                  <a:gd name="connsiteY3" fmla="*/ 769604 h 1167726"/>
                  <a:gd name="connsiteX4" fmla="*/ 2699785 w 3855069"/>
                  <a:gd name="connsiteY4" fmla="*/ 658823 h 1167726"/>
                  <a:gd name="connsiteX5" fmla="*/ 2035215 w 3855069"/>
                  <a:gd name="connsiteY5" fmla="*/ 364831 h 1167726"/>
                  <a:gd name="connsiteX6" fmla="*/ 772345 w 3855069"/>
                  <a:gd name="connsiteY6" fmla="*/ 371644 h 1167726"/>
                  <a:gd name="connsiteX7" fmla="*/ 0 w 3855069"/>
                  <a:gd name="connsiteY7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678623 w 3855069"/>
                  <a:gd name="connsiteY2" fmla="*/ 913513 h 1167726"/>
                  <a:gd name="connsiteX3" fmla="*/ 2672903 w 3855069"/>
                  <a:gd name="connsiteY3" fmla="*/ 769604 h 1167726"/>
                  <a:gd name="connsiteX4" fmla="*/ 2699785 w 3855069"/>
                  <a:gd name="connsiteY4" fmla="*/ 658823 h 1167726"/>
                  <a:gd name="connsiteX5" fmla="*/ 2035215 w 3855069"/>
                  <a:gd name="connsiteY5" fmla="*/ 364831 h 1167726"/>
                  <a:gd name="connsiteX6" fmla="*/ 772345 w 3855069"/>
                  <a:gd name="connsiteY6" fmla="*/ 371644 h 1167726"/>
                  <a:gd name="connsiteX7" fmla="*/ 0 w 3855069"/>
                  <a:gd name="connsiteY7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678623 w 3855069"/>
                  <a:gd name="connsiteY2" fmla="*/ 913513 h 1167726"/>
                  <a:gd name="connsiteX3" fmla="*/ 2677383 w 3855069"/>
                  <a:gd name="connsiteY3" fmla="*/ 911403 h 1167726"/>
                  <a:gd name="connsiteX4" fmla="*/ 2672903 w 3855069"/>
                  <a:gd name="connsiteY4" fmla="*/ 769604 h 1167726"/>
                  <a:gd name="connsiteX5" fmla="*/ 2699785 w 3855069"/>
                  <a:gd name="connsiteY5" fmla="*/ 658823 h 1167726"/>
                  <a:gd name="connsiteX6" fmla="*/ 2035215 w 3855069"/>
                  <a:gd name="connsiteY6" fmla="*/ 364831 h 1167726"/>
                  <a:gd name="connsiteX7" fmla="*/ 772345 w 3855069"/>
                  <a:gd name="connsiteY7" fmla="*/ 371644 h 1167726"/>
                  <a:gd name="connsiteX8" fmla="*/ 0 w 3855069"/>
                  <a:gd name="connsiteY8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678623 w 3855069"/>
                  <a:gd name="connsiteY2" fmla="*/ 913513 h 1167726"/>
                  <a:gd name="connsiteX3" fmla="*/ 2453365 w 3855069"/>
                  <a:gd name="connsiteY3" fmla="*/ 933559 h 1167726"/>
                  <a:gd name="connsiteX4" fmla="*/ 2672903 w 3855069"/>
                  <a:gd name="connsiteY4" fmla="*/ 769604 h 1167726"/>
                  <a:gd name="connsiteX5" fmla="*/ 2699785 w 3855069"/>
                  <a:gd name="connsiteY5" fmla="*/ 658823 h 1167726"/>
                  <a:gd name="connsiteX6" fmla="*/ 2035215 w 3855069"/>
                  <a:gd name="connsiteY6" fmla="*/ 364831 h 1167726"/>
                  <a:gd name="connsiteX7" fmla="*/ 772345 w 3855069"/>
                  <a:gd name="connsiteY7" fmla="*/ 371644 h 1167726"/>
                  <a:gd name="connsiteX8" fmla="*/ 0 w 3855069"/>
                  <a:gd name="connsiteY8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3001209 w 3855069"/>
                  <a:gd name="connsiteY2" fmla="*/ 895788 h 1167726"/>
                  <a:gd name="connsiteX3" fmla="*/ 2453365 w 3855069"/>
                  <a:gd name="connsiteY3" fmla="*/ 933559 h 1167726"/>
                  <a:gd name="connsiteX4" fmla="*/ 2672903 w 3855069"/>
                  <a:gd name="connsiteY4" fmla="*/ 769604 h 1167726"/>
                  <a:gd name="connsiteX5" fmla="*/ 2699785 w 3855069"/>
                  <a:gd name="connsiteY5" fmla="*/ 658823 h 1167726"/>
                  <a:gd name="connsiteX6" fmla="*/ 2035215 w 3855069"/>
                  <a:gd name="connsiteY6" fmla="*/ 364831 h 1167726"/>
                  <a:gd name="connsiteX7" fmla="*/ 772345 w 3855069"/>
                  <a:gd name="connsiteY7" fmla="*/ 371644 h 1167726"/>
                  <a:gd name="connsiteX8" fmla="*/ 0 w 3855069"/>
                  <a:gd name="connsiteY8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48876 w 3855069"/>
                  <a:gd name="connsiteY2" fmla="*/ 904651 h 1167726"/>
                  <a:gd name="connsiteX3" fmla="*/ 2453365 w 3855069"/>
                  <a:gd name="connsiteY3" fmla="*/ 933559 h 1167726"/>
                  <a:gd name="connsiteX4" fmla="*/ 2672903 w 3855069"/>
                  <a:gd name="connsiteY4" fmla="*/ 769604 h 1167726"/>
                  <a:gd name="connsiteX5" fmla="*/ 2699785 w 3855069"/>
                  <a:gd name="connsiteY5" fmla="*/ 658823 h 1167726"/>
                  <a:gd name="connsiteX6" fmla="*/ 2035215 w 3855069"/>
                  <a:gd name="connsiteY6" fmla="*/ 364831 h 1167726"/>
                  <a:gd name="connsiteX7" fmla="*/ 772345 w 3855069"/>
                  <a:gd name="connsiteY7" fmla="*/ 371644 h 1167726"/>
                  <a:gd name="connsiteX8" fmla="*/ 0 w 3855069"/>
                  <a:gd name="connsiteY8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48876 w 3855069"/>
                  <a:gd name="connsiteY2" fmla="*/ 904651 h 1167726"/>
                  <a:gd name="connsiteX3" fmla="*/ 2847636 w 3855069"/>
                  <a:gd name="connsiteY3" fmla="*/ 906971 h 1167726"/>
                  <a:gd name="connsiteX4" fmla="*/ 2453365 w 3855069"/>
                  <a:gd name="connsiteY4" fmla="*/ 933559 h 1167726"/>
                  <a:gd name="connsiteX5" fmla="*/ 2672903 w 3855069"/>
                  <a:gd name="connsiteY5" fmla="*/ 769604 h 1167726"/>
                  <a:gd name="connsiteX6" fmla="*/ 2699785 w 3855069"/>
                  <a:gd name="connsiteY6" fmla="*/ 658823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48876 w 3855069"/>
                  <a:gd name="connsiteY2" fmla="*/ 904651 h 1167726"/>
                  <a:gd name="connsiteX3" fmla="*/ 2762510 w 3855069"/>
                  <a:gd name="connsiteY3" fmla="*/ 1026615 h 1167726"/>
                  <a:gd name="connsiteX4" fmla="*/ 2453365 w 3855069"/>
                  <a:gd name="connsiteY4" fmla="*/ 933559 h 1167726"/>
                  <a:gd name="connsiteX5" fmla="*/ 2672903 w 3855069"/>
                  <a:gd name="connsiteY5" fmla="*/ 769604 h 1167726"/>
                  <a:gd name="connsiteX6" fmla="*/ 2699785 w 3855069"/>
                  <a:gd name="connsiteY6" fmla="*/ 658823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57836 w 3855069"/>
                  <a:gd name="connsiteY2" fmla="*/ 789439 h 1167726"/>
                  <a:gd name="connsiteX3" fmla="*/ 2762510 w 3855069"/>
                  <a:gd name="connsiteY3" fmla="*/ 1026615 h 1167726"/>
                  <a:gd name="connsiteX4" fmla="*/ 2453365 w 3855069"/>
                  <a:gd name="connsiteY4" fmla="*/ 933559 h 1167726"/>
                  <a:gd name="connsiteX5" fmla="*/ 2672903 w 3855069"/>
                  <a:gd name="connsiteY5" fmla="*/ 769604 h 1167726"/>
                  <a:gd name="connsiteX6" fmla="*/ 2699785 w 3855069"/>
                  <a:gd name="connsiteY6" fmla="*/ 658823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57836 w 3855069"/>
                  <a:gd name="connsiteY2" fmla="*/ 789439 h 1167726"/>
                  <a:gd name="connsiteX3" fmla="*/ 2834196 w 3855069"/>
                  <a:gd name="connsiteY3" fmla="*/ 889247 h 1167726"/>
                  <a:gd name="connsiteX4" fmla="*/ 2453365 w 3855069"/>
                  <a:gd name="connsiteY4" fmla="*/ 933559 h 1167726"/>
                  <a:gd name="connsiteX5" fmla="*/ 2672903 w 3855069"/>
                  <a:gd name="connsiteY5" fmla="*/ 769604 h 1167726"/>
                  <a:gd name="connsiteX6" fmla="*/ 2699785 w 3855069"/>
                  <a:gd name="connsiteY6" fmla="*/ 658823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57836 w 3855069"/>
                  <a:gd name="connsiteY2" fmla="*/ 789439 h 1167726"/>
                  <a:gd name="connsiteX3" fmla="*/ 2834196 w 3855069"/>
                  <a:gd name="connsiteY3" fmla="*/ 889247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699785 w 3855069"/>
                  <a:gd name="connsiteY6" fmla="*/ 658823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57836 w 3855069"/>
                  <a:gd name="connsiteY2" fmla="*/ 789439 h 1167726"/>
                  <a:gd name="connsiteX3" fmla="*/ 2834196 w 3855069"/>
                  <a:gd name="connsiteY3" fmla="*/ 889247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26667 w 3855069"/>
                  <a:gd name="connsiteY6" fmla="*/ 729723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57836 w 3855069"/>
                  <a:gd name="connsiteY2" fmla="*/ 789439 h 1167726"/>
                  <a:gd name="connsiteX3" fmla="*/ 2825235 w 3855069"/>
                  <a:gd name="connsiteY3" fmla="*/ 915834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26667 w 3855069"/>
                  <a:gd name="connsiteY6" fmla="*/ 729723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57836 w 3855069"/>
                  <a:gd name="connsiteY2" fmla="*/ 789439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26667 w 3855069"/>
                  <a:gd name="connsiteY6" fmla="*/ 729723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26667 w 3855069"/>
                  <a:gd name="connsiteY6" fmla="*/ 729723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0 w 3855069"/>
                  <a:gd name="connsiteY9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771007 w 3855069"/>
                  <a:gd name="connsiteY9" fmla="*/ 366206 h 1167726"/>
                  <a:gd name="connsiteX10" fmla="*/ 0 w 3855069"/>
                  <a:gd name="connsiteY10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771007 w 3855069"/>
                  <a:gd name="connsiteY9" fmla="*/ 366206 h 1167726"/>
                  <a:gd name="connsiteX10" fmla="*/ 771007 w 3855069"/>
                  <a:gd name="connsiteY10" fmla="*/ 360431 h 1167726"/>
                  <a:gd name="connsiteX11" fmla="*/ 0 w 3855069"/>
                  <a:gd name="connsiteY11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771007 w 3855069"/>
                  <a:gd name="connsiteY9" fmla="*/ 366206 h 1167726"/>
                  <a:gd name="connsiteX10" fmla="*/ 771007 w 3855069"/>
                  <a:gd name="connsiteY10" fmla="*/ 360431 h 1167726"/>
                  <a:gd name="connsiteX11" fmla="*/ 776853 w 3855069"/>
                  <a:gd name="connsiteY11" fmla="*/ 360431 h 1167726"/>
                  <a:gd name="connsiteX12" fmla="*/ 0 w 3855069"/>
                  <a:gd name="connsiteY12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771007 w 3855069"/>
                  <a:gd name="connsiteY9" fmla="*/ 366206 h 1167726"/>
                  <a:gd name="connsiteX10" fmla="*/ 771007 w 3855069"/>
                  <a:gd name="connsiteY10" fmla="*/ 360431 h 1167726"/>
                  <a:gd name="connsiteX11" fmla="*/ 776853 w 3855069"/>
                  <a:gd name="connsiteY11" fmla="*/ 360431 h 1167726"/>
                  <a:gd name="connsiteX12" fmla="*/ 779776 w 3855069"/>
                  <a:gd name="connsiteY12" fmla="*/ 357544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771007 w 3855069"/>
                  <a:gd name="connsiteY9" fmla="*/ 366206 h 1167726"/>
                  <a:gd name="connsiteX10" fmla="*/ 771007 w 3855069"/>
                  <a:gd name="connsiteY10" fmla="*/ 360431 h 1167726"/>
                  <a:gd name="connsiteX11" fmla="*/ 776853 w 3855069"/>
                  <a:gd name="connsiteY11" fmla="*/ 360431 h 1167726"/>
                  <a:gd name="connsiteX12" fmla="*/ 633630 w 3855069"/>
                  <a:gd name="connsiteY12" fmla="*/ 294028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771007 w 3855069"/>
                  <a:gd name="connsiteY9" fmla="*/ 366206 h 1167726"/>
                  <a:gd name="connsiteX10" fmla="*/ 771007 w 3855069"/>
                  <a:gd name="connsiteY10" fmla="*/ 360431 h 1167726"/>
                  <a:gd name="connsiteX11" fmla="*/ 817774 w 3855069"/>
                  <a:gd name="connsiteY11" fmla="*/ 270932 h 1167726"/>
                  <a:gd name="connsiteX12" fmla="*/ 633630 w 3855069"/>
                  <a:gd name="connsiteY12" fmla="*/ 294028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771007 w 3855069"/>
                  <a:gd name="connsiteY9" fmla="*/ 366206 h 1167726"/>
                  <a:gd name="connsiteX10" fmla="*/ 627785 w 3855069"/>
                  <a:gd name="connsiteY10" fmla="*/ 363319 h 1167726"/>
                  <a:gd name="connsiteX11" fmla="*/ 817774 w 3855069"/>
                  <a:gd name="connsiteY11" fmla="*/ 270932 h 1167726"/>
                  <a:gd name="connsiteX12" fmla="*/ 633630 w 3855069"/>
                  <a:gd name="connsiteY12" fmla="*/ 294028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72345 w 3855069"/>
                  <a:gd name="connsiteY8" fmla="*/ 371644 h 1167726"/>
                  <a:gd name="connsiteX9" fmla="*/ 648245 w 3855069"/>
                  <a:gd name="connsiteY9" fmla="*/ 510560 h 1167726"/>
                  <a:gd name="connsiteX10" fmla="*/ 627785 w 3855069"/>
                  <a:gd name="connsiteY10" fmla="*/ 363319 h 1167726"/>
                  <a:gd name="connsiteX11" fmla="*/ 817774 w 3855069"/>
                  <a:gd name="connsiteY11" fmla="*/ 270932 h 1167726"/>
                  <a:gd name="connsiteX12" fmla="*/ 633630 w 3855069"/>
                  <a:gd name="connsiteY12" fmla="*/ 294028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89882 w 3855069"/>
                  <a:gd name="connsiteY8" fmla="*/ 504450 h 1167726"/>
                  <a:gd name="connsiteX9" fmla="*/ 648245 w 3855069"/>
                  <a:gd name="connsiteY9" fmla="*/ 510560 h 1167726"/>
                  <a:gd name="connsiteX10" fmla="*/ 627785 w 3855069"/>
                  <a:gd name="connsiteY10" fmla="*/ 363319 h 1167726"/>
                  <a:gd name="connsiteX11" fmla="*/ 817774 w 3855069"/>
                  <a:gd name="connsiteY11" fmla="*/ 270932 h 1167726"/>
                  <a:gd name="connsiteX12" fmla="*/ 633630 w 3855069"/>
                  <a:gd name="connsiteY12" fmla="*/ 294028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89882 w 3855069"/>
                  <a:gd name="connsiteY8" fmla="*/ 504450 h 1167726"/>
                  <a:gd name="connsiteX9" fmla="*/ 648245 w 3855069"/>
                  <a:gd name="connsiteY9" fmla="*/ 510560 h 1167726"/>
                  <a:gd name="connsiteX10" fmla="*/ 627785 w 3855069"/>
                  <a:gd name="connsiteY10" fmla="*/ 363319 h 1167726"/>
                  <a:gd name="connsiteX11" fmla="*/ 695011 w 3855069"/>
                  <a:gd name="connsiteY11" fmla="*/ 348884 h 1167726"/>
                  <a:gd name="connsiteX12" fmla="*/ 633630 w 3855069"/>
                  <a:gd name="connsiteY12" fmla="*/ 294028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89882 w 3855069"/>
                  <a:gd name="connsiteY8" fmla="*/ 504450 h 1167726"/>
                  <a:gd name="connsiteX9" fmla="*/ 648245 w 3855069"/>
                  <a:gd name="connsiteY9" fmla="*/ 510560 h 1167726"/>
                  <a:gd name="connsiteX10" fmla="*/ 642399 w 3855069"/>
                  <a:gd name="connsiteY10" fmla="*/ 363320 h 1167726"/>
                  <a:gd name="connsiteX11" fmla="*/ 695011 w 3855069"/>
                  <a:gd name="connsiteY11" fmla="*/ 348884 h 1167726"/>
                  <a:gd name="connsiteX12" fmla="*/ 633630 w 3855069"/>
                  <a:gd name="connsiteY12" fmla="*/ 294028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89882 w 3855069"/>
                  <a:gd name="connsiteY8" fmla="*/ 504450 h 1167726"/>
                  <a:gd name="connsiteX9" fmla="*/ 636553 w 3855069"/>
                  <a:gd name="connsiteY9" fmla="*/ 504787 h 1167726"/>
                  <a:gd name="connsiteX10" fmla="*/ 642399 w 3855069"/>
                  <a:gd name="connsiteY10" fmla="*/ 363320 h 1167726"/>
                  <a:gd name="connsiteX11" fmla="*/ 695011 w 3855069"/>
                  <a:gd name="connsiteY11" fmla="*/ 348884 h 1167726"/>
                  <a:gd name="connsiteX12" fmla="*/ 633630 w 3855069"/>
                  <a:gd name="connsiteY12" fmla="*/ 294028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89882 w 3855069"/>
                  <a:gd name="connsiteY8" fmla="*/ 504450 h 1167726"/>
                  <a:gd name="connsiteX9" fmla="*/ 636553 w 3855069"/>
                  <a:gd name="connsiteY9" fmla="*/ 504787 h 1167726"/>
                  <a:gd name="connsiteX10" fmla="*/ 642399 w 3855069"/>
                  <a:gd name="connsiteY10" fmla="*/ 363320 h 1167726"/>
                  <a:gd name="connsiteX11" fmla="*/ 695011 w 3855069"/>
                  <a:gd name="connsiteY11" fmla="*/ 348884 h 1167726"/>
                  <a:gd name="connsiteX12" fmla="*/ 633630 w 3855069"/>
                  <a:gd name="connsiteY12" fmla="*/ 294028 h 1167726"/>
                  <a:gd name="connsiteX13" fmla="*/ 0 w 3855069"/>
                  <a:gd name="connsiteY13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89882 w 3855069"/>
                  <a:gd name="connsiteY8" fmla="*/ 504450 h 1167726"/>
                  <a:gd name="connsiteX9" fmla="*/ 788545 w 3855069"/>
                  <a:gd name="connsiteY9" fmla="*/ 504786 h 1167726"/>
                  <a:gd name="connsiteX10" fmla="*/ 636553 w 3855069"/>
                  <a:gd name="connsiteY10" fmla="*/ 504787 h 1167726"/>
                  <a:gd name="connsiteX11" fmla="*/ 642399 w 3855069"/>
                  <a:gd name="connsiteY11" fmla="*/ 363320 h 1167726"/>
                  <a:gd name="connsiteX12" fmla="*/ 695011 w 3855069"/>
                  <a:gd name="connsiteY12" fmla="*/ 348884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89882 w 3855069"/>
                  <a:gd name="connsiteY8" fmla="*/ 504450 h 1167726"/>
                  <a:gd name="connsiteX9" fmla="*/ 785622 w 3855069"/>
                  <a:gd name="connsiteY9" fmla="*/ 576964 h 1167726"/>
                  <a:gd name="connsiteX10" fmla="*/ 636553 w 3855069"/>
                  <a:gd name="connsiteY10" fmla="*/ 504787 h 1167726"/>
                  <a:gd name="connsiteX11" fmla="*/ 642399 w 3855069"/>
                  <a:gd name="connsiteY11" fmla="*/ 363320 h 1167726"/>
                  <a:gd name="connsiteX12" fmla="*/ 695011 w 3855069"/>
                  <a:gd name="connsiteY12" fmla="*/ 348884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819112 w 3855069"/>
                  <a:gd name="connsiteY8" fmla="*/ 394741 h 1167726"/>
                  <a:gd name="connsiteX9" fmla="*/ 785622 w 3855069"/>
                  <a:gd name="connsiteY9" fmla="*/ 576964 h 1167726"/>
                  <a:gd name="connsiteX10" fmla="*/ 636553 w 3855069"/>
                  <a:gd name="connsiteY10" fmla="*/ 504787 h 1167726"/>
                  <a:gd name="connsiteX11" fmla="*/ 642399 w 3855069"/>
                  <a:gd name="connsiteY11" fmla="*/ 363320 h 1167726"/>
                  <a:gd name="connsiteX12" fmla="*/ 695011 w 3855069"/>
                  <a:gd name="connsiteY12" fmla="*/ 348884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819112 w 3855069"/>
                  <a:gd name="connsiteY8" fmla="*/ 394741 h 1167726"/>
                  <a:gd name="connsiteX9" fmla="*/ 797313 w 3855069"/>
                  <a:gd name="connsiteY9" fmla="*/ 504787 h 1167726"/>
                  <a:gd name="connsiteX10" fmla="*/ 636553 w 3855069"/>
                  <a:gd name="connsiteY10" fmla="*/ 504787 h 1167726"/>
                  <a:gd name="connsiteX11" fmla="*/ 642399 w 3855069"/>
                  <a:gd name="connsiteY11" fmla="*/ 363320 h 1167726"/>
                  <a:gd name="connsiteX12" fmla="*/ 695011 w 3855069"/>
                  <a:gd name="connsiteY12" fmla="*/ 348884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819112 w 3855069"/>
                  <a:gd name="connsiteY8" fmla="*/ 394741 h 1167726"/>
                  <a:gd name="connsiteX9" fmla="*/ 797313 w 3855069"/>
                  <a:gd name="connsiteY9" fmla="*/ 504787 h 1167726"/>
                  <a:gd name="connsiteX10" fmla="*/ 636553 w 3855069"/>
                  <a:gd name="connsiteY10" fmla="*/ 496126 h 1167726"/>
                  <a:gd name="connsiteX11" fmla="*/ 642399 w 3855069"/>
                  <a:gd name="connsiteY11" fmla="*/ 363320 h 1167726"/>
                  <a:gd name="connsiteX12" fmla="*/ 695011 w 3855069"/>
                  <a:gd name="connsiteY12" fmla="*/ 348884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819112 w 3855069"/>
                  <a:gd name="connsiteY8" fmla="*/ 394741 h 1167726"/>
                  <a:gd name="connsiteX9" fmla="*/ 800236 w 3855069"/>
                  <a:gd name="connsiteY9" fmla="*/ 493238 h 1167726"/>
                  <a:gd name="connsiteX10" fmla="*/ 636553 w 3855069"/>
                  <a:gd name="connsiteY10" fmla="*/ 496126 h 1167726"/>
                  <a:gd name="connsiteX11" fmla="*/ 642399 w 3855069"/>
                  <a:gd name="connsiteY11" fmla="*/ 363320 h 1167726"/>
                  <a:gd name="connsiteX12" fmla="*/ 695011 w 3855069"/>
                  <a:gd name="connsiteY12" fmla="*/ 348884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95728 w 3855069"/>
                  <a:gd name="connsiteY8" fmla="*/ 362982 h 1167726"/>
                  <a:gd name="connsiteX9" fmla="*/ 800236 w 3855069"/>
                  <a:gd name="connsiteY9" fmla="*/ 493238 h 1167726"/>
                  <a:gd name="connsiteX10" fmla="*/ 636553 w 3855069"/>
                  <a:gd name="connsiteY10" fmla="*/ 496126 h 1167726"/>
                  <a:gd name="connsiteX11" fmla="*/ 642399 w 3855069"/>
                  <a:gd name="connsiteY11" fmla="*/ 363320 h 1167726"/>
                  <a:gd name="connsiteX12" fmla="*/ 695011 w 3855069"/>
                  <a:gd name="connsiteY12" fmla="*/ 348884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95728 w 3855069"/>
                  <a:gd name="connsiteY8" fmla="*/ 362982 h 1167726"/>
                  <a:gd name="connsiteX9" fmla="*/ 800236 w 3855069"/>
                  <a:gd name="connsiteY9" fmla="*/ 493238 h 1167726"/>
                  <a:gd name="connsiteX10" fmla="*/ 636553 w 3855069"/>
                  <a:gd name="connsiteY10" fmla="*/ 496126 h 1167726"/>
                  <a:gd name="connsiteX11" fmla="*/ 642399 w 3855069"/>
                  <a:gd name="connsiteY11" fmla="*/ 363320 h 1167726"/>
                  <a:gd name="connsiteX12" fmla="*/ 689165 w 3855069"/>
                  <a:gd name="connsiteY12" fmla="*/ 322901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95728 w 3855069"/>
                  <a:gd name="connsiteY8" fmla="*/ 362982 h 1167726"/>
                  <a:gd name="connsiteX9" fmla="*/ 800236 w 3855069"/>
                  <a:gd name="connsiteY9" fmla="*/ 473028 h 1167726"/>
                  <a:gd name="connsiteX10" fmla="*/ 636553 w 3855069"/>
                  <a:gd name="connsiteY10" fmla="*/ 496126 h 1167726"/>
                  <a:gd name="connsiteX11" fmla="*/ 642399 w 3855069"/>
                  <a:gd name="connsiteY11" fmla="*/ 363320 h 1167726"/>
                  <a:gd name="connsiteX12" fmla="*/ 689165 w 3855069"/>
                  <a:gd name="connsiteY12" fmla="*/ 322901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95728 w 3855069"/>
                  <a:gd name="connsiteY8" fmla="*/ 362982 h 1167726"/>
                  <a:gd name="connsiteX9" fmla="*/ 800236 w 3855069"/>
                  <a:gd name="connsiteY9" fmla="*/ 473028 h 1167726"/>
                  <a:gd name="connsiteX10" fmla="*/ 662860 w 3855069"/>
                  <a:gd name="connsiteY10" fmla="*/ 478804 h 1167726"/>
                  <a:gd name="connsiteX11" fmla="*/ 642399 w 3855069"/>
                  <a:gd name="connsiteY11" fmla="*/ 363320 h 1167726"/>
                  <a:gd name="connsiteX12" fmla="*/ 689165 w 3855069"/>
                  <a:gd name="connsiteY12" fmla="*/ 322901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855069 w 3855069"/>
                  <a:gd name="connsiteY0" fmla="*/ 1167726 h 1167726"/>
                  <a:gd name="connsiteX1" fmla="*/ 2989728 w 3855069"/>
                  <a:gd name="connsiteY1" fmla="*/ 1166008 h 1167726"/>
                  <a:gd name="connsiteX2" fmla="*/ 2837376 w 3855069"/>
                  <a:gd name="connsiteY2" fmla="*/ 786552 h 1167726"/>
                  <a:gd name="connsiteX3" fmla="*/ 2836927 w 3855069"/>
                  <a:gd name="connsiteY3" fmla="*/ 904286 h 1167726"/>
                  <a:gd name="connsiteX4" fmla="*/ 2668422 w 3855069"/>
                  <a:gd name="connsiteY4" fmla="*/ 902540 h 1167726"/>
                  <a:gd name="connsiteX5" fmla="*/ 2672903 w 3855069"/>
                  <a:gd name="connsiteY5" fmla="*/ 769604 h 1167726"/>
                  <a:gd name="connsiteX6" fmla="*/ 2714975 w 3855069"/>
                  <a:gd name="connsiteY6" fmla="*/ 741271 h 1167726"/>
                  <a:gd name="connsiteX7" fmla="*/ 2035215 w 3855069"/>
                  <a:gd name="connsiteY7" fmla="*/ 364831 h 1167726"/>
                  <a:gd name="connsiteX8" fmla="*/ 795728 w 3855069"/>
                  <a:gd name="connsiteY8" fmla="*/ 362982 h 1167726"/>
                  <a:gd name="connsiteX9" fmla="*/ 800236 w 3855069"/>
                  <a:gd name="connsiteY9" fmla="*/ 473028 h 1167726"/>
                  <a:gd name="connsiteX10" fmla="*/ 662860 w 3855069"/>
                  <a:gd name="connsiteY10" fmla="*/ 478804 h 1167726"/>
                  <a:gd name="connsiteX11" fmla="*/ 657014 w 3855069"/>
                  <a:gd name="connsiteY11" fmla="*/ 363321 h 1167726"/>
                  <a:gd name="connsiteX12" fmla="*/ 689165 w 3855069"/>
                  <a:gd name="connsiteY12" fmla="*/ 322901 h 1167726"/>
                  <a:gd name="connsiteX13" fmla="*/ 633630 w 3855069"/>
                  <a:gd name="connsiteY13" fmla="*/ 294028 h 1167726"/>
                  <a:gd name="connsiteX14" fmla="*/ 0 w 3855069"/>
                  <a:gd name="connsiteY14" fmla="*/ 0 h 1167726"/>
                  <a:gd name="connsiteX0" fmla="*/ 3478014 w 3478014"/>
                  <a:gd name="connsiteY0" fmla="*/ 988726 h 988726"/>
                  <a:gd name="connsiteX1" fmla="*/ 2612673 w 3478014"/>
                  <a:gd name="connsiteY1" fmla="*/ 987008 h 988726"/>
                  <a:gd name="connsiteX2" fmla="*/ 2460321 w 3478014"/>
                  <a:gd name="connsiteY2" fmla="*/ 607552 h 988726"/>
                  <a:gd name="connsiteX3" fmla="*/ 2459872 w 3478014"/>
                  <a:gd name="connsiteY3" fmla="*/ 725286 h 988726"/>
                  <a:gd name="connsiteX4" fmla="*/ 2291367 w 3478014"/>
                  <a:gd name="connsiteY4" fmla="*/ 723540 h 988726"/>
                  <a:gd name="connsiteX5" fmla="*/ 2295848 w 3478014"/>
                  <a:gd name="connsiteY5" fmla="*/ 590604 h 988726"/>
                  <a:gd name="connsiteX6" fmla="*/ 2337920 w 3478014"/>
                  <a:gd name="connsiteY6" fmla="*/ 562271 h 988726"/>
                  <a:gd name="connsiteX7" fmla="*/ 1658160 w 3478014"/>
                  <a:gd name="connsiteY7" fmla="*/ 185831 h 988726"/>
                  <a:gd name="connsiteX8" fmla="*/ 418673 w 3478014"/>
                  <a:gd name="connsiteY8" fmla="*/ 183982 h 988726"/>
                  <a:gd name="connsiteX9" fmla="*/ 423181 w 3478014"/>
                  <a:gd name="connsiteY9" fmla="*/ 294028 h 988726"/>
                  <a:gd name="connsiteX10" fmla="*/ 285805 w 3478014"/>
                  <a:gd name="connsiteY10" fmla="*/ 299804 h 988726"/>
                  <a:gd name="connsiteX11" fmla="*/ 279959 w 3478014"/>
                  <a:gd name="connsiteY11" fmla="*/ 184321 h 988726"/>
                  <a:gd name="connsiteX12" fmla="*/ 312110 w 3478014"/>
                  <a:gd name="connsiteY12" fmla="*/ 143901 h 988726"/>
                  <a:gd name="connsiteX13" fmla="*/ 256575 w 3478014"/>
                  <a:gd name="connsiteY13" fmla="*/ 115028 h 988726"/>
                  <a:gd name="connsiteX14" fmla="*/ 0 w 3478014"/>
                  <a:gd name="connsiteY14" fmla="*/ 0 h 988726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  <a:cxn ang="0">
                    <a:pos x="connsiteX11" y="connsiteY11"/>
                  </a:cxn>
                  <a:cxn ang="0">
                    <a:pos x="connsiteX12" y="connsiteY12"/>
                  </a:cxn>
                  <a:cxn ang="0">
                    <a:pos x="connsiteX13" y="connsiteY13"/>
                  </a:cxn>
                  <a:cxn ang="0">
                    <a:pos x="connsiteX14" y="connsiteY14"/>
                  </a:cxn>
                </a:cxnLst>
                <a:rect l="l" t="t" r="r" b="b"/>
                <a:pathLst>
                  <a:path w="3478014" h="988726">
                    <a:moveTo>
                      <a:pt x="3478014" y="988726"/>
                    </a:moveTo>
                    <a:lnTo>
                      <a:pt x="2612673" y="987008"/>
                    </a:lnTo>
                    <a:lnTo>
                      <a:pt x="2460321" y="607552"/>
                    </a:lnTo>
                    <a:cubicBezTo>
                      <a:pt x="2460171" y="646797"/>
                      <a:pt x="2460022" y="686041"/>
                      <a:pt x="2459872" y="725286"/>
                    </a:cubicBezTo>
                    <a:lnTo>
                      <a:pt x="2291367" y="723540"/>
                    </a:lnTo>
                    <a:lnTo>
                      <a:pt x="2295848" y="590604"/>
                    </a:lnTo>
                    <a:lnTo>
                      <a:pt x="2337920" y="562271"/>
                    </a:lnTo>
                    <a:lnTo>
                      <a:pt x="1658160" y="185831"/>
                    </a:lnTo>
                    <a:lnTo>
                      <a:pt x="418673" y="183982"/>
                    </a:lnTo>
                    <a:lnTo>
                      <a:pt x="423181" y="294028"/>
                    </a:lnTo>
                    <a:lnTo>
                      <a:pt x="285805" y="299804"/>
                    </a:lnTo>
                    <a:lnTo>
                      <a:pt x="279959" y="184321"/>
                    </a:lnTo>
                    <a:lnTo>
                      <a:pt x="312110" y="143901"/>
                    </a:lnTo>
                    <a:lnTo>
                      <a:pt x="256575" y="115028"/>
                    </a:lnTo>
                    <a:lnTo>
                      <a:pt x="0" y="0"/>
                    </a:lnTo>
                  </a:path>
                </a:pathLst>
              </a:cu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/>
              <a:lstStyle>
                <a:lvl1pPr marL="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en-US"/>
              </a:p>
            </xdr:txBody>
          </xdr:sp>
        </xdr:grpSp>
      </xdr:grp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F277ACE1-E40B-4682-845E-A70279E72810}"/>
              </a:ext>
            </a:extLst>
          </xdr:cNvPr>
          <xdr:cNvSpPr/>
        </xdr:nvSpPr>
        <xdr:spPr>
          <a:xfrm>
            <a:off x="4187190" y="8153400"/>
            <a:ext cx="3630930" cy="1120140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5</xdr:col>
      <xdr:colOff>425450</xdr:colOff>
      <xdr:row>11</xdr:row>
      <xdr:rowOff>114300</xdr:rowOff>
    </xdr:from>
    <xdr:to>
      <xdr:col>7</xdr:col>
      <xdr:colOff>101600</xdr:colOff>
      <xdr:row>15</xdr:row>
      <xdr:rowOff>127000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272E7713-2746-466D-80D7-F66BC34551CB}"/>
            </a:ext>
          </a:extLst>
        </xdr:cNvPr>
        <xdr:cNvSpPr/>
      </xdr:nvSpPr>
      <xdr:spPr>
        <a:xfrm>
          <a:off x="3473450" y="2209800"/>
          <a:ext cx="895350" cy="774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611058</xdr:colOff>
      <xdr:row>15</xdr:row>
      <xdr:rowOff>127000</xdr:rowOff>
    </xdr:from>
    <xdr:to>
      <xdr:col>6</xdr:col>
      <xdr:colOff>263525</xdr:colOff>
      <xdr:row>23</xdr:row>
      <xdr:rowOff>191861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id="{4B81FEE9-F034-4B3A-84B2-98C7729EDC2C}"/>
            </a:ext>
          </a:extLst>
        </xdr:cNvPr>
        <xdr:cNvCxnSpPr>
          <a:stCxn id="73" idx="2"/>
          <a:endCxn id="66" idx="0"/>
        </xdr:cNvCxnSpPr>
      </xdr:nvCxnSpPr>
      <xdr:spPr>
        <a:xfrm flipH="1">
          <a:off x="3060344" y="3042816"/>
          <a:ext cx="877110" cy="1619963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161923</xdr:colOff>
      <xdr:row>28</xdr:row>
      <xdr:rowOff>122258</xdr:rowOff>
    </xdr:from>
    <xdr:to>
      <xdr:col>4</xdr:col>
      <xdr:colOff>483544</xdr:colOff>
      <xdr:row>34</xdr:row>
      <xdr:rowOff>165875</xdr:rowOff>
    </xdr:to>
    <xdr:sp macro="" textlink="">
      <xdr:nvSpPr>
        <xdr:cNvPr id="42" name="Freeform: Shape 41">
          <a:extLst>
            <a:ext uri="{FF2B5EF4-FFF2-40B4-BE49-F238E27FC236}">
              <a16:creationId xmlns:a16="http://schemas.microsoft.com/office/drawing/2014/main" id="{42A60FF1-20A0-4C46-8ED6-B16C23FAEF81}"/>
            </a:ext>
          </a:extLst>
        </xdr:cNvPr>
        <xdr:cNvSpPr/>
      </xdr:nvSpPr>
      <xdr:spPr>
        <a:xfrm>
          <a:off x="2600323" y="5456258"/>
          <a:ext cx="321621" cy="1186617"/>
        </a:xfrm>
        <a:custGeom>
          <a:avLst/>
          <a:gdLst>
            <a:gd name="connsiteX0" fmla="*/ 14520 w 17424"/>
            <a:gd name="connsiteY0" fmla="*/ 0 h 223605"/>
            <a:gd name="connsiteX1" fmla="*/ 17424 w 17424"/>
            <a:gd name="connsiteY1" fmla="*/ 110351 h 223605"/>
            <a:gd name="connsiteX2" fmla="*/ 0 w 17424"/>
            <a:gd name="connsiteY2" fmla="*/ 223605 h 223605"/>
            <a:gd name="connsiteX3" fmla="*/ 2904 w 17424"/>
            <a:gd name="connsiteY3" fmla="*/ 217797 h 223605"/>
            <a:gd name="connsiteX0" fmla="*/ 34848 w 34848"/>
            <a:gd name="connsiteY0" fmla="*/ 0 h 229413"/>
            <a:gd name="connsiteX1" fmla="*/ 17424 w 34848"/>
            <a:gd name="connsiteY1" fmla="*/ 116159 h 229413"/>
            <a:gd name="connsiteX2" fmla="*/ 0 w 34848"/>
            <a:gd name="connsiteY2" fmla="*/ 229413 h 229413"/>
            <a:gd name="connsiteX3" fmla="*/ 2904 w 34848"/>
            <a:gd name="connsiteY3" fmla="*/ 223605 h 229413"/>
            <a:gd name="connsiteX0" fmla="*/ 34848 w 90023"/>
            <a:gd name="connsiteY0" fmla="*/ 0 h 304916"/>
            <a:gd name="connsiteX1" fmla="*/ 17424 w 90023"/>
            <a:gd name="connsiteY1" fmla="*/ 116159 h 304916"/>
            <a:gd name="connsiteX2" fmla="*/ 0 w 90023"/>
            <a:gd name="connsiteY2" fmla="*/ 229413 h 304916"/>
            <a:gd name="connsiteX3" fmla="*/ 90023 w 90023"/>
            <a:gd name="connsiteY3" fmla="*/ 304916 h 304916"/>
            <a:gd name="connsiteX0" fmla="*/ 55176 w 110351"/>
            <a:gd name="connsiteY0" fmla="*/ 0 h 304916"/>
            <a:gd name="connsiteX1" fmla="*/ 37752 w 110351"/>
            <a:gd name="connsiteY1" fmla="*/ 116159 h 304916"/>
            <a:gd name="connsiteX2" fmla="*/ 0 w 110351"/>
            <a:gd name="connsiteY2" fmla="*/ 241029 h 304916"/>
            <a:gd name="connsiteX3" fmla="*/ 110351 w 110351"/>
            <a:gd name="connsiteY3" fmla="*/ 304916 h 304916"/>
            <a:gd name="connsiteX0" fmla="*/ 0 w 153910"/>
            <a:gd name="connsiteY0" fmla="*/ 0 h 252644"/>
            <a:gd name="connsiteX1" fmla="*/ 81311 w 153910"/>
            <a:gd name="connsiteY1" fmla="*/ 63887 h 252644"/>
            <a:gd name="connsiteX2" fmla="*/ 43559 w 153910"/>
            <a:gd name="connsiteY2" fmla="*/ 188757 h 252644"/>
            <a:gd name="connsiteX3" fmla="*/ 153910 w 153910"/>
            <a:gd name="connsiteY3" fmla="*/ 252644 h 252644"/>
            <a:gd name="connsiteX0" fmla="*/ 0 w 153910"/>
            <a:gd name="connsiteY0" fmla="*/ 0 h 252644"/>
            <a:gd name="connsiteX1" fmla="*/ 81311 w 153910"/>
            <a:gd name="connsiteY1" fmla="*/ 2904 h 252644"/>
            <a:gd name="connsiteX2" fmla="*/ 43559 w 153910"/>
            <a:gd name="connsiteY2" fmla="*/ 188757 h 252644"/>
            <a:gd name="connsiteX3" fmla="*/ 153910 w 153910"/>
            <a:gd name="connsiteY3" fmla="*/ 252644 h 252644"/>
            <a:gd name="connsiteX0" fmla="*/ 0 w 81311"/>
            <a:gd name="connsiteY0" fmla="*/ 0 h 188757"/>
            <a:gd name="connsiteX1" fmla="*/ 81311 w 81311"/>
            <a:gd name="connsiteY1" fmla="*/ 2904 h 188757"/>
            <a:gd name="connsiteX2" fmla="*/ 43559 w 81311"/>
            <a:gd name="connsiteY2" fmla="*/ 188757 h 188757"/>
            <a:gd name="connsiteX3" fmla="*/ 37751 w 81311"/>
            <a:gd name="connsiteY3" fmla="*/ 40655 h 188757"/>
            <a:gd name="connsiteX0" fmla="*/ 0 w 81311"/>
            <a:gd name="connsiteY0" fmla="*/ 0 h 188757"/>
            <a:gd name="connsiteX1" fmla="*/ 81311 w 81311"/>
            <a:gd name="connsiteY1" fmla="*/ 2904 h 188757"/>
            <a:gd name="connsiteX2" fmla="*/ 43559 w 81311"/>
            <a:gd name="connsiteY2" fmla="*/ 188757 h 188757"/>
            <a:gd name="connsiteX3" fmla="*/ 37751 w 81311"/>
            <a:gd name="connsiteY3" fmla="*/ 40655 h 188757"/>
            <a:gd name="connsiteX4" fmla="*/ 34848 w 81311"/>
            <a:gd name="connsiteY4" fmla="*/ 40655 h 188757"/>
            <a:gd name="connsiteX0" fmla="*/ 37751 w 119062"/>
            <a:gd name="connsiteY0" fmla="*/ 0 h 188757"/>
            <a:gd name="connsiteX1" fmla="*/ 119062 w 119062"/>
            <a:gd name="connsiteY1" fmla="*/ 2904 h 188757"/>
            <a:gd name="connsiteX2" fmla="*/ 81310 w 119062"/>
            <a:gd name="connsiteY2" fmla="*/ 188757 h 188757"/>
            <a:gd name="connsiteX3" fmla="*/ 75502 w 119062"/>
            <a:gd name="connsiteY3" fmla="*/ 40655 h 188757"/>
            <a:gd name="connsiteX4" fmla="*/ 0 w 119062"/>
            <a:gd name="connsiteY4" fmla="*/ 40655 h 188757"/>
            <a:gd name="connsiteX0" fmla="*/ 0 w 81311"/>
            <a:gd name="connsiteY0" fmla="*/ 0 h 188757"/>
            <a:gd name="connsiteX1" fmla="*/ 81311 w 81311"/>
            <a:gd name="connsiteY1" fmla="*/ 2904 h 188757"/>
            <a:gd name="connsiteX2" fmla="*/ 43559 w 81311"/>
            <a:gd name="connsiteY2" fmla="*/ 188757 h 188757"/>
            <a:gd name="connsiteX3" fmla="*/ 37751 w 81311"/>
            <a:gd name="connsiteY3" fmla="*/ 40655 h 188757"/>
            <a:gd name="connsiteX4" fmla="*/ 2905 w 81311"/>
            <a:gd name="connsiteY4" fmla="*/ 8712 h 188757"/>
            <a:gd name="connsiteX0" fmla="*/ 0 w 81311"/>
            <a:gd name="connsiteY0" fmla="*/ 0 h 322340"/>
            <a:gd name="connsiteX1" fmla="*/ 81311 w 81311"/>
            <a:gd name="connsiteY1" fmla="*/ 2904 h 322340"/>
            <a:gd name="connsiteX2" fmla="*/ 34847 w 81311"/>
            <a:gd name="connsiteY2" fmla="*/ 322340 h 322340"/>
            <a:gd name="connsiteX3" fmla="*/ 37751 w 81311"/>
            <a:gd name="connsiteY3" fmla="*/ 40655 h 322340"/>
            <a:gd name="connsiteX4" fmla="*/ 2905 w 81311"/>
            <a:gd name="connsiteY4" fmla="*/ 8712 h 322340"/>
            <a:gd name="connsiteX0" fmla="*/ 0 w 63887"/>
            <a:gd name="connsiteY0" fmla="*/ 0 h 322340"/>
            <a:gd name="connsiteX1" fmla="*/ 63887 w 63887"/>
            <a:gd name="connsiteY1" fmla="*/ 2904 h 322340"/>
            <a:gd name="connsiteX2" fmla="*/ 34847 w 63887"/>
            <a:gd name="connsiteY2" fmla="*/ 322340 h 322340"/>
            <a:gd name="connsiteX3" fmla="*/ 37751 w 63887"/>
            <a:gd name="connsiteY3" fmla="*/ 40655 h 322340"/>
            <a:gd name="connsiteX4" fmla="*/ 2905 w 63887"/>
            <a:gd name="connsiteY4" fmla="*/ 8712 h 322340"/>
            <a:gd name="connsiteX0" fmla="*/ 749 w 64636"/>
            <a:gd name="connsiteY0" fmla="*/ 1543 h 323883"/>
            <a:gd name="connsiteX1" fmla="*/ 64636 w 64636"/>
            <a:gd name="connsiteY1" fmla="*/ 4447 h 323883"/>
            <a:gd name="connsiteX2" fmla="*/ 35596 w 64636"/>
            <a:gd name="connsiteY2" fmla="*/ 323883 h 323883"/>
            <a:gd name="connsiteX3" fmla="*/ 38500 w 64636"/>
            <a:gd name="connsiteY3" fmla="*/ 42198 h 323883"/>
            <a:gd name="connsiteX4" fmla="*/ 0 w 64636"/>
            <a:gd name="connsiteY4" fmla="*/ 0 h 323883"/>
            <a:gd name="connsiteX0" fmla="*/ 749 w 64636"/>
            <a:gd name="connsiteY0" fmla="*/ 1543 h 323883"/>
            <a:gd name="connsiteX1" fmla="*/ 64636 w 64636"/>
            <a:gd name="connsiteY1" fmla="*/ 4447 h 323883"/>
            <a:gd name="connsiteX2" fmla="*/ 35596 w 64636"/>
            <a:gd name="connsiteY2" fmla="*/ 323883 h 323883"/>
            <a:gd name="connsiteX3" fmla="*/ 48489 w 64636"/>
            <a:gd name="connsiteY3" fmla="*/ 40352 h 323883"/>
            <a:gd name="connsiteX4" fmla="*/ 0 w 64636"/>
            <a:gd name="connsiteY4" fmla="*/ 0 h 323883"/>
            <a:gd name="connsiteX0" fmla="*/ 0 w 63887"/>
            <a:gd name="connsiteY0" fmla="*/ 1543 h 323883"/>
            <a:gd name="connsiteX1" fmla="*/ 63887 w 63887"/>
            <a:gd name="connsiteY1" fmla="*/ 4447 h 323883"/>
            <a:gd name="connsiteX2" fmla="*/ 34847 w 63887"/>
            <a:gd name="connsiteY2" fmla="*/ 323883 h 323883"/>
            <a:gd name="connsiteX3" fmla="*/ 47740 w 63887"/>
            <a:gd name="connsiteY3" fmla="*/ 40352 h 323883"/>
            <a:gd name="connsiteX4" fmla="*/ 21726 w 63887"/>
            <a:gd name="connsiteY4" fmla="*/ 0 h 323883"/>
            <a:gd name="connsiteX0" fmla="*/ 749 w 42161"/>
            <a:gd name="connsiteY0" fmla="*/ 0 h 326033"/>
            <a:gd name="connsiteX1" fmla="*/ 42161 w 42161"/>
            <a:gd name="connsiteY1" fmla="*/ 6597 h 326033"/>
            <a:gd name="connsiteX2" fmla="*/ 13121 w 42161"/>
            <a:gd name="connsiteY2" fmla="*/ 326033 h 326033"/>
            <a:gd name="connsiteX3" fmla="*/ 26014 w 42161"/>
            <a:gd name="connsiteY3" fmla="*/ 42502 h 326033"/>
            <a:gd name="connsiteX4" fmla="*/ 0 w 42161"/>
            <a:gd name="connsiteY4" fmla="*/ 2150 h 326033"/>
            <a:gd name="connsiteX0" fmla="*/ 749 w 42161"/>
            <a:gd name="connsiteY0" fmla="*/ 0 h 230021"/>
            <a:gd name="connsiteX1" fmla="*/ 42161 w 42161"/>
            <a:gd name="connsiteY1" fmla="*/ 6597 h 230021"/>
            <a:gd name="connsiteX2" fmla="*/ 18115 w 42161"/>
            <a:gd name="connsiteY2" fmla="*/ 230021 h 230021"/>
            <a:gd name="connsiteX3" fmla="*/ 26014 w 42161"/>
            <a:gd name="connsiteY3" fmla="*/ 42502 h 230021"/>
            <a:gd name="connsiteX4" fmla="*/ 0 w 42161"/>
            <a:gd name="connsiteY4" fmla="*/ 2150 h 23002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2161" h="230021">
              <a:moveTo>
                <a:pt x="749" y="0"/>
              </a:moveTo>
              <a:lnTo>
                <a:pt x="42161" y="6597"/>
              </a:lnTo>
              <a:lnTo>
                <a:pt x="18115" y="230021"/>
              </a:lnTo>
              <a:cubicBezTo>
                <a:pt x="19083" y="136126"/>
                <a:pt x="25046" y="136397"/>
                <a:pt x="26014" y="42502"/>
              </a:cubicBezTo>
              <a:cubicBezTo>
                <a:pt x="24562" y="17818"/>
                <a:pt x="605" y="2150"/>
                <a:pt x="0" y="2150"/>
              </a:cubicBezTo>
            </a:path>
          </a:pathLst>
        </a:custGeom>
        <a:solidFill>
          <a:schemeClr val="accent4">
            <a:lumMod val="75000"/>
          </a:schemeClr>
        </a:solidFill>
        <a:ln w="9525">
          <a:solidFill>
            <a:schemeClr val="accent4">
              <a:lumMod val="50000"/>
            </a:schemeClr>
          </a:solidFill>
        </a:ln>
        <a:scene3d>
          <a:camera prst="perspectiveRight">
            <a:rot lat="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447675</xdr:colOff>
      <xdr:row>28</xdr:row>
      <xdr:rowOff>114301</xdr:rowOff>
    </xdr:from>
    <xdr:to>
      <xdr:col>6</xdr:col>
      <xdr:colOff>161833</xdr:colOff>
      <xdr:row>34</xdr:row>
      <xdr:rowOff>66334</xdr:rowOff>
    </xdr:to>
    <xdr:sp macro="" textlink="">
      <xdr:nvSpPr>
        <xdr:cNvPr id="44" name="Graphic 28" descr="Palm tree">
          <a:extLst>
            <a:ext uri="{FF2B5EF4-FFF2-40B4-BE49-F238E27FC236}">
              <a16:creationId xmlns:a16="http://schemas.microsoft.com/office/drawing/2014/main" id="{921CC5F9-00E8-4A21-B3AB-BF979E953C06}"/>
            </a:ext>
          </a:extLst>
        </xdr:cNvPr>
        <xdr:cNvSpPr/>
      </xdr:nvSpPr>
      <xdr:spPr>
        <a:xfrm>
          <a:off x="2886494" y="5462955"/>
          <a:ext cx="933567" cy="1098173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96478 w 538339"/>
            <a:gd name="connsiteY15" fmla="*/ 498344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196478 w 538339"/>
            <a:gd name="connsiteY15" fmla="*/ 498344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196478 w 538339"/>
            <a:gd name="connsiteY15" fmla="*/ 498344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196478 w 538339"/>
            <a:gd name="connsiteY15" fmla="*/ 498344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32067 w 538339"/>
            <a:gd name="connsiteY19" fmla="*/ 555379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980073"/>
            <a:gd name="connsiteX1" fmla="*/ 382781 w 538339"/>
            <a:gd name="connsiteY1" fmla="*/ 63764 h 980073"/>
            <a:gd name="connsiteX2" fmla="*/ 354208 w 538339"/>
            <a:gd name="connsiteY2" fmla="*/ 171066 h 980073"/>
            <a:gd name="connsiteX3" fmla="*/ 309050 w 538339"/>
            <a:gd name="connsiteY3" fmla="*/ 224754 h 980073"/>
            <a:gd name="connsiteX4" fmla="*/ 220395 w 538339"/>
            <a:gd name="connsiteY4" fmla="*/ 223953 h 980073"/>
            <a:gd name="connsiteX5" fmla="*/ 187715 w 538339"/>
            <a:gd name="connsiteY5" fmla="*/ 88652 h 980073"/>
            <a:gd name="connsiteX6" fmla="*/ 148399 w 538339"/>
            <a:gd name="connsiteY6" fmla="*/ 13435 h 980073"/>
            <a:gd name="connsiteX7" fmla="*/ 150544 w 538339"/>
            <a:gd name="connsiteY7" fmla="*/ 124940 h 980073"/>
            <a:gd name="connsiteX8" fmla="*/ 161105 w 538339"/>
            <a:gd name="connsiteY8" fmla="*/ 196026 h 980073"/>
            <a:gd name="connsiteX9" fmla="*/ 105347 w 538339"/>
            <a:gd name="connsiteY9" fmla="*/ 206174 h 980073"/>
            <a:gd name="connsiteX10" fmla="*/ 204 w 538339"/>
            <a:gd name="connsiteY10" fmla="*/ 125572 h 980073"/>
            <a:gd name="connsiteX11" fmla="*/ 57466 w 538339"/>
            <a:gd name="connsiteY11" fmla="*/ 225683 h 980073"/>
            <a:gd name="connsiteX12" fmla="*/ 131801 w 538339"/>
            <a:gd name="connsiteY12" fmla="*/ 260118 h 980073"/>
            <a:gd name="connsiteX13" fmla="*/ 205085 w 538339"/>
            <a:gd name="connsiteY13" fmla="*/ 294809 h 980073"/>
            <a:gd name="connsiteX14" fmla="*/ 216226 w 538339"/>
            <a:gd name="connsiteY14" fmla="*/ 343238 h 980073"/>
            <a:gd name="connsiteX15" fmla="*/ 207041 w 538339"/>
            <a:gd name="connsiteY15" fmla="*/ 458251 h 980073"/>
            <a:gd name="connsiteX16" fmla="*/ 201112 w 538339"/>
            <a:gd name="connsiteY16" fmla="*/ 610769 h 980073"/>
            <a:gd name="connsiteX17" fmla="*/ 181157 w 538339"/>
            <a:gd name="connsiteY17" fmla="*/ 880945 h 980073"/>
            <a:gd name="connsiteX18" fmla="*/ 170740 w 538339"/>
            <a:gd name="connsiteY18" fmla="*/ 980073 h 980073"/>
            <a:gd name="connsiteX19" fmla="*/ 232067 w 538339"/>
            <a:gd name="connsiteY19" fmla="*/ 555379 h 980073"/>
            <a:gd name="connsiteX20" fmla="*/ 246420 w 538339"/>
            <a:gd name="connsiteY20" fmla="*/ 457932 h 980073"/>
            <a:gd name="connsiteX21" fmla="*/ 249679 w 538339"/>
            <a:gd name="connsiteY21" fmla="*/ 413639 h 980073"/>
            <a:gd name="connsiteX22" fmla="*/ 261644 w 538339"/>
            <a:gd name="connsiteY22" fmla="*/ 359346 h 980073"/>
            <a:gd name="connsiteX23" fmla="*/ 269188 w 538339"/>
            <a:gd name="connsiteY23" fmla="*/ 295714 h 980073"/>
            <a:gd name="connsiteX24" fmla="*/ 491353 w 538339"/>
            <a:gd name="connsiteY24" fmla="*/ 194688 h 980073"/>
            <a:gd name="connsiteX25" fmla="*/ 538339 w 538339"/>
            <a:gd name="connsiteY25" fmla="*/ 127359 h 980073"/>
            <a:gd name="connsiteX26" fmla="*/ 439786 w 538339"/>
            <a:gd name="connsiteY26" fmla="*/ 186296 h 980073"/>
            <a:gd name="connsiteX27" fmla="*/ 371389 w 538339"/>
            <a:gd name="connsiteY27" fmla="*/ 234875 h 980073"/>
            <a:gd name="connsiteX28" fmla="*/ 363611 w 538339"/>
            <a:gd name="connsiteY28" fmla="*/ 230571 h 980073"/>
            <a:gd name="connsiteX29" fmla="*/ 397650 w 538339"/>
            <a:gd name="connsiteY29" fmla="*/ 95953 h 980073"/>
            <a:gd name="connsiteX30" fmla="*/ 397018 w 538339"/>
            <a:gd name="connsiteY30" fmla="*/ 17230 h 980073"/>
            <a:gd name="connsiteX0" fmla="*/ 397018 w 538339"/>
            <a:gd name="connsiteY0" fmla="*/ 17230 h 980073"/>
            <a:gd name="connsiteX1" fmla="*/ 382781 w 538339"/>
            <a:gd name="connsiteY1" fmla="*/ 63764 h 980073"/>
            <a:gd name="connsiteX2" fmla="*/ 354208 w 538339"/>
            <a:gd name="connsiteY2" fmla="*/ 171066 h 980073"/>
            <a:gd name="connsiteX3" fmla="*/ 309050 w 538339"/>
            <a:gd name="connsiteY3" fmla="*/ 224754 h 980073"/>
            <a:gd name="connsiteX4" fmla="*/ 220395 w 538339"/>
            <a:gd name="connsiteY4" fmla="*/ 223953 h 980073"/>
            <a:gd name="connsiteX5" fmla="*/ 187715 w 538339"/>
            <a:gd name="connsiteY5" fmla="*/ 88652 h 980073"/>
            <a:gd name="connsiteX6" fmla="*/ 148399 w 538339"/>
            <a:gd name="connsiteY6" fmla="*/ 13435 h 980073"/>
            <a:gd name="connsiteX7" fmla="*/ 150544 w 538339"/>
            <a:gd name="connsiteY7" fmla="*/ 124940 h 980073"/>
            <a:gd name="connsiteX8" fmla="*/ 161105 w 538339"/>
            <a:gd name="connsiteY8" fmla="*/ 196026 h 980073"/>
            <a:gd name="connsiteX9" fmla="*/ 105347 w 538339"/>
            <a:gd name="connsiteY9" fmla="*/ 206174 h 980073"/>
            <a:gd name="connsiteX10" fmla="*/ 204 w 538339"/>
            <a:gd name="connsiteY10" fmla="*/ 125572 h 980073"/>
            <a:gd name="connsiteX11" fmla="*/ 57466 w 538339"/>
            <a:gd name="connsiteY11" fmla="*/ 225683 h 980073"/>
            <a:gd name="connsiteX12" fmla="*/ 131801 w 538339"/>
            <a:gd name="connsiteY12" fmla="*/ 260118 h 980073"/>
            <a:gd name="connsiteX13" fmla="*/ 205085 w 538339"/>
            <a:gd name="connsiteY13" fmla="*/ 294809 h 980073"/>
            <a:gd name="connsiteX14" fmla="*/ 216226 w 538339"/>
            <a:gd name="connsiteY14" fmla="*/ 343238 h 980073"/>
            <a:gd name="connsiteX15" fmla="*/ 207041 w 538339"/>
            <a:gd name="connsiteY15" fmla="*/ 458251 h 980073"/>
            <a:gd name="connsiteX16" fmla="*/ 201112 w 538339"/>
            <a:gd name="connsiteY16" fmla="*/ 610769 h 980073"/>
            <a:gd name="connsiteX17" fmla="*/ 167577 w 538339"/>
            <a:gd name="connsiteY17" fmla="*/ 931729 h 980073"/>
            <a:gd name="connsiteX18" fmla="*/ 170740 w 538339"/>
            <a:gd name="connsiteY18" fmla="*/ 980073 h 980073"/>
            <a:gd name="connsiteX19" fmla="*/ 232067 w 538339"/>
            <a:gd name="connsiteY19" fmla="*/ 555379 h 980073"/>
            <a:gd name="connsiteX20" fmla="*/ 246420 w 538339"/>
            <a:gd name="connsiteY20" fmla="*/ 457932 h 980073"/>
            <a:gd name="connsiteX21" fmla="*/ 249679 w 538339"/>
            <a:gd name="connsiteY21" fmla="*/ 413639 h 980073"/>
            <a:gd name="connsiteX22" fmla="*/ 261644 w 538339"/>
            <a:gd name="connsiteY22" fmla="*/ 359346 h 980073"/>
            <a:gd name="connsiteX23" fmla="*/ 269188 w 538339"/>
            <a:gd name="connsiteY23" fmla="*/ 295714 h 980073"/>
            <a:gd name="connsiteX24" fmla="*/ 491353 w 538339"/>
            <a:gd name="connsiteY24" fmla="*/ 194688 h 980073"/>
            <a:gd name="connsiteX25" fmla="*/ 538339 w 538339"/>
            <a:gd name="connsiteY25" fmla="*/ 127359 h 980073"/>
            <a:gd name="connsiteX26" fmla="*/ 439786 w 538339"/>
            <a:gd name="connsiteY26" fmla="*/ 186296 h 980073"/>
            <a:gd name="connsiteX27" fmla="*/ 371389 w 538339"/>
            <a:gd name="connsiteY27" fmla="*/ 234875 h 980073"/>
            <a:gd name="connsiteX28" fmla="*/ 363611 w 538339"/>
            <a:gd name="connsiteY28" fmla="*/ 230571 h 980073"/>
            <a:gd name="connsiteX29" fmla="*/ 397650 w 538339"/>
            <a:gd name="connsiteY29" fmla="*/ 95953 h 980073"/>
            <a:gd name="connsiteX30" fmla="*/ 397018 w 538339"/>
            <a:gd name="connsiteY30" fmla="*/ 17230 h 980073"/>
            <a:gd name="connsiteX0" fmla="*/ 397018 w 538339"/>
            <a:gd name="connsiteY0" fmla="*/ 17230 h 1121738"/>
            <a:gd name="connsiteX1" fmla="*/ 382781 w 538339"/>
            <a:gd name="connsiteY1" fmla="*/ 63764 h 1121738"/>
            <a:gd name="connsiteX2" fmla="*/ 354208 w 538339"/>
            <a:gd name="connsiteY2" fmla="*/ 171066 h 1121738"/>
            <a:gd name="connsiteX3" fmla="*/ 309050 w 538339"/>
            <a:gd name="connsiteY3" fmla="*/ 224754 h 1121738"/>
            <a:gd name="connsiteX4" fmla="*/ 220395 w 538339"/>
            <a:gd name="connsiteY4" fmla="*/ 223953 h 1121738"/>
            <a:gd name="connsiteX5" fmla="*/ 187715 w 538339"/>
            <a:gd name="connsiteY5" fmla="*/ 88652 h 1121738"/>
            <a:gd name="connsiteX6" fmla="*/ 148399 w 538339"/>
            <a:gd name="connsiteY6" fmla="*/ 13435 h 1121738"/>
            <a:gd name="connsiteX7" fmla="*/ 150544 w 538339"/>
            <a:gd name="connsiteY7" fmla="*/ 124940 h 1121738"/>
            <a:gd name="connsiteX8" fmla="*/ 161105 w 538339"/>
            <a:gd name="connsiteY8" fmla="*/ 196026 h 1121738"/>
            <a:gd name="connsiteX9" fmla="*/ 105347 w 538339"/>
            <a:gd name="connsiteY9" fmla="*/ 206174 h 1121738"/>
            <a:gd name="connsiteX10" fmla="*/ 204 w 538339"/>
            <a:gd name="connsiteY10" fmla="*/ 125572 h 1121738"/>
            <a:gd name="connsiteX11" fmla="*/ 57466 w 538339"/>
            <a:gd name="connsiteY11" fmla="*/ 225683 h 1121738"/>
            <a:gd name="connsiteX12" fmla="*/ 131801 w 538339"/>
            <a:gd name="connsiteY12" fmla="*/ 260118 h 1121738"/>
            <a:gd name="connsiteX13" fmla="*/ 205085 w 538339"/>
            <a:gd name="connsiteY13" fmla="*/ 294809 h 1121738"/>
            <a:gd name="connsiteX14" fmla="*/ 216226 w 538339"/>
            <a:gd name="connsiteY14" fmla="*/ 343238 h 1121738"/>
            <a:gd name="connsiteX15" fmla="*/ 207041 w 538339"/>
            <a:gd name="connsiteY15" fmla="*/ 458251 h 1121738"/>
            <a:gd name="connsiteX16" fmla="*/ 201112 w 538339"/>
            <a:gd name="connsiteY16" fmla="*/ 610769 h 1121738"/>
            <a:gd name="connsiteX17" fmla="*/ 167577 w 538339"/>
            <a:gd name="connsiteY17" fmla="*/ 931729 h 1121738"/>
            <a:gd name="connsiteX18" fmla="*/ 157159 w 538339"/>
            <a:gd name="connsiteY18" fmla="*/ 1121738 h 1121738"/>
            <a:gd name="connsiteX19" fmla="*/ 232067 w 538339"/>
            <a:gd name="connsiteY19" fmla="*/ 555379 h 1121738"/>
            <a:gd name="connsiteX20" fmla="*/ 246420 w 538339"/>
            <a:gd name="connsiteY20" fmla="*/ 457932 h 1121738"/>
            <a:gd name="connsiteX21" fmla="*/ 249679 w 538339"/>
            <a:gd name="connsiteY21" fmla="*/ 413639 h 1121738"/>
            <a:gd name="connsiteX22" fmla="*/ 261644 w 538339"/>
            <a:gd name="connsiteY22" fmla="*/ 359346 h 1121738"/>
            <a:gd name="connsiteX23" fmla="*/ 269188 w 538339"/>
            <a:gd name="connsiteY23" fmla="*/ 295714 h 1121738"/>
            <a:gd name="connsiteX24" fmla="*/ 491353 w 538339"/>
            <a:gd name="connsiteY24" fmla="*/ 194688 h 1121738"/>
            <a:gd name="connsiteX25" fmla="*/ 538339 w 538339"/>
            <a:gd name="connsiteY25" fmla="*/ 127359 h 1121738"/>
            <a:gd name="connsiteX26" fmla="*/ 439786 w 538339"/>
            <a:gd name="connsiteY26" fmla="*/ 186296 h 1121738"/>
            <a:gd name="connsiteX27" fmla="*/ 371389 w 538339"/>
            <a:gd name="connsiteY27" fmla="*/ 234875 h 1121738"/>
            <a:gd name="connsiteX28" fmla="*/ 363611 w 538339"/>
            <a:gd name="connsiteY28" fmla="*/ 230571 h 1121738"/>
            <a:gd name="connsiteX29" fmla="*/ 397650 w 538339"/>
            <a:gd name="connsiteY29" fmla="*/ 95953 h 1121738"/>
            <a:gd name="connsiteX30" fmla="*/ 397018 w 538339"/>
            <a:gd name="connsiteY30" fmla="*/ 17230 h 1121738"/>
            <a:gd name="connsiteX0" fmla="*/ 397018 w 538339"/>
            <a:gd name="connsiteY0" fmla="*/ 17230 h 1121738"/>
            <a:gd name="connsiteX1" fmla="*/ 382781 w 538339"/>
            <a:gd name="connsiteY1" fmla="*/ 63764 h 1121738"/>
            <a:gd name="connsiteX2" fmla="*/ 354208 w 538339"/>
            <a:gd name="connsiteY2" fmla="*/ 171066 h 1121738"/>
            <a:gd name="connsiteX3" fmla="*/ 309050 w 538339"/>
            <a:gd name="connsiteY3" fmla="*/ 224754 h 1121738"/>
            <a:gd name="connsiteX4" fmla="*/ 220395 w 538339"/>
            <a:gd name="connsiteY4" fmla="*/ 223953 h 1121738"/>
            <a:gd name="connsiteX5" fmla="*/ 187715 w 538339"/>
            <a:gd name="connsiteY5" fmla="*/ 88652 h 1121738"/>
            <a:gd name="connsiteX6" fmla="*/ 148399 w 538339"/>
            <a:gd name="connsiteY6" fmla="*/ 13435 h 1121738"/>
            <a:gd name="connsiteX7" fmla="*/ 150544 w 538339"/>
            <a:gd name="connsiteY7" fmla="*/ 124940 h 1121738"/>
            <a:gd name="connsiteX8" fmla="*/ 161105 w 538339"/>
            <a:gd name="connsiteY8" fmla="*/ 196026 h 1121738"/>
            <a:gd name="connsiteX9" fmla="*/ 105347 w 538339"/>
            <a:gd name="connsiteY9" fmla="*/ 206174 h 1121738"/>
            <a:gd name="connsiteX10" fmla="*/ 204 w 538339"/>
            <a:gd name="connsiteY10" fmla="*/ 125572 h 1121738"/>
            <a:gd name="connsiteX11" fmla="*/ 57466 w 538339"/>
            <a:gd name="connsiteY11" fmla="*/ 225683 h 1121738"/>
            <a:gd name="connsiteX12" fmla="*/ 131801 w 538339"/>
            <a:gd name="connsiteY12" fmla="*/ 260118 h 1121738"/>
            <a:gd name="connsiteX13" fmla="*/ 205085 w 538339"/>
            <a:gd name="connsiteY13" fmla="*/ 294809 h 1121738"/>
            <a:gd name="connsiteX14" fmla="*/ 216226 w 538339"/>
            <a:gd name="connsiteY14" fmla="*/ 343238 h 1121738"/>
            <a:gd name="connsiteX15" fmla="*/ 207041 w 538339"/>
            <a:gd name="connsiteY15" fmla="*/ 458251 h 1121738"/>
            <a:gd name="connsiteX16" fmla="*/ 201112 w 538339"/>
            <a:gd name="connsiteY16" fmla="*/ 610769 h 1121738"/>
            <a:gd name="connsiteX17" fmla="*/ 152488 w 538339"/>
            <a:gd name="connsiteY17" fmla="*/ 1081413 h 1121738"/>
            <a:gd name="connsiteX18" fmla="*/ 157159 w 538339"/>
            <a:gd name="connsiteY18" fmla="*/ 1121738 h 1121738"/>
            <a:gd name="connsiteX19" fmla="*/ 232067 w 538339"/>
            <a:gd name="connsiteY19" fmla="*/ 555379 h 1121738"/>
            <a:gd name="connsiteX20" fmla="*/ 246420 w 538339"/>
            <a:gd name="connsiteY20" fmla="*/ 457932 h 1121738"/>
            <a:gd name="connsiteX21" fmla="*/ 249679 w 538339"/>
            <a:gd name="connsiteY21" fmla="*/ 413639 h 1121738"/>
            <a:gd name="connsiteX22" fmla="*/ 261644 w 538339"/>
            <a:gd name="connsiteY22" fmla="*/ 359346 h 1121738"/>
            <a:gd name="connsiteX23" fmla="*/ 269188 w 538339"/>
            <a:gd name="connsiteY23" fmla="*/ 295714 h 1121738"/>
            <a:gd name="connsiteX24" fmla="*/ 491353 w 538339"/>
            <a:gd name="connsiteY24" fmla="*/ 194688 h 1121738"/>
            <a:gd name="connsiteX25" fmla="*/ 538339 w 538339"/>
            <a:gd name="connsiteY25" fmla="*/ 127359 h 1121738"/>
            <a:gd name="connsiteX26" fmla="*/ 439786 w 538339"/>
            <a:gd name="connsiteY26" fmla="*/ 186296 h 1121738"/>
            <a:gd name="connsiteX27" fmla="*/ 371389 w 538339"/>
            <a:gd name="connsiteY27" fmla="*/ 234875 h 1121738"/>
            <a:gd name="connsiteX28" fmla="*/ 363611 w 538339"/>
            <a:gd name="connsiteY28" fmla="*/ 230571 h 1121738"/>
            <a:gd name="connsiteX29" fmla="*/ 397650 w 538339"/>
            <a:gd name="connsiteY29" fmla="*/ 95953 h 1121738"/>
            <a:gd name="connsiteX30" fmla="*/ 397018 w 538339"/>
            <a:gd name="connsiteY30" fmla="*/ 17230 h 1121738"/>
            <a:gd name="connsiteX0" fmla="*/ 397018 w 538339"/>
            <a:gd name="connsiteY0" fmla="*/ 17230 h 1121738"/>
            <a:gd name="connsiteX1" fmla="*/ 382781 w 538339"/>
            <a:gd name="connsiteY1" fmla="*/ 63764 h 1121738"/>
            <a:gd name="connsiteX2" fmla="*/ 354208 w 538339"/>
            <a:gd name="connsiteY2" fmla="*/ 171066 h 1121738"/>
            <a:gd name="connsiteX3" fmla="*/ 309050 w 538339"/>
            <a:gd name="connsiteY3" fmla="*/ 224754 h 1121738"/>
            <a:gd name="connsiteX4" fmla="*/ 220395 w 538339"/>
            <a:gd name="connsiteY4" fmla="*/ 223953 h 1121738"/>
            <a:gd name="connsiteX5" fmla="*/ 187715 w 538339"/>
            <a:gd name="connsiteY5" fmla="*/ 88652 h 1121738"/>
            <a:gd name="connsiteX6" fmla="*/ 148399 w 538339"/>
            <a:gd name="connsiteY6" fmla="*/ 13435 h 1121738"/>
            <a:gd name="connsiteX7" fmla="*/ 150544 w 538339"/>
            <a:gd name="connsiteY7" fmla="*/ 124940 h 1121738"/>
            <a:gd name="connsiteX8" fmla="*/ 161105 w 538339"/>
            <a:gd name="connsiteY8" fmla="*/ 196026 h 1121738"/>
            <a:gd name="connsiteX9" fmla="*/ 105347 w 538339"/>
            <a:gd name="connsiteY9" fmla="*/ 206174 h 1121738"/>
            <a:gd name="connsiteX10" fmla="*/ 204 w 538339"/>
            <a:gd name="connsiteY10" fmla="*/ 125572 h 1121738"/>
            <a:gd name="connsiteX11" fmla="*/ 57466 w 538339"/>
            <a:gd name="connsiteY11" fmla="*/ 225683 h 1121738"/>
            <a:gd name="connsiteX12" fmla="*/ 131801 w 538339"/>
            <a:gd name="connsiteY12" fmla="*/ 260118 h 1121738"/>
            <a:gd name="connsiteX13" fmla="*/ 205085 w 538339"/>
            <a:gd name="connsiteY13" fmla="*/ 294809 h 1121738"/>
            <a:gd name="connsiteX14" fmla="*/ 216226 w 538339"/>
            <a:gd name="connsiteY14" fmla="*/ 343238 h 1121738"/>
            <a:gd name="connsiteX15" fmla="*/ 207041 w 538339"/>
            <a:gd name="connsiteY15" fmla="*/ 458251 h 1121738"/>
            <a:gd name="connsiteX16" fmla="*/ 201112 w 538339"/>
            <a:gd name="connsiteY16" fmla="*/ 610769 h 1121738"/>
            <a:gd name="connsiteX17" fmla="*/ 152488 w 538339"/>
            <a:gd name="connsiteY17" fmla="*/ 1081413 h 1121738"/>
            <a:gd name="connsiteX18" fmla="*/ 157159 w 538339"/>
            <a:gd name="connsiteY18" fmla="*/ 1121738 h 1121738"/>
            <a:gd name="connsiteX19" fmla="*/ 232067 w 538339"/>
            <a:gd name="connsiteY19" fmla="*/ 555379 h 1121738"/>
            <a:gd name="connsiteX20" fmla="*/ 246420 w 538339"/>
            <a:gd name="connsiteY20" fmla="*/ 457932 h 1121738"/>
            <a:gd name="connsiteX21" fmla="*/ 249679 w 538339"/>
            <a:gd name="connsiteY21" fmla="*/ 413639 h 1121738"/>
            <a:gd name="connsiteX22" fmla="*/ 261644 w 538339"/>
            <a:gd name="connsiteY22" fmla="*/ 359346 h 1121738"/>
            <a:gd name="connsiteX23" fmla="*/ 269188 w 538339"/>
            <a:gd name="connsiteY23" fmla="*/ 295714 h 1121738"/>
            <a:gd name="connsiteX24" fmla="*/ 491353 w 538339"/>
            <a:gd name="connsiteY24" fmla="*/ 194688 h 1121738"/>
            <a:gd name="connsiteX25" fmla="*/ 538339 w 538339"/>
            <a:gd name="connsiteY25" fmla="*/ 127359 h 1121738"/>
            <a:gd name="connsiteX26" fmla="*/ 439786 w 538339"/>
            <a:gd name="connsiteY26" fmla="*/ 186296 h 1121738"/>
            <a:gd name="connsiteX27" fmla="*/ 371389 w 538339"/>
            <a:gd name="connsiteY27" fmla="*/ 234875 h 1121738"/>
            <a:gd name="connsiteX28" fmla="*/ 363611 w 538339"/>
            <a:gd name="connsiteY28" fmla="*/ 230571 h 1121738"/>
            <a:gd name="connsiteX29" fmla="*/ 397650 w 538339"/>
            <a:gd name="connsiteY29" fmla="*/ 95953 h 1121738"/>
            <a:gd name="connsiteX30" fmla="*/ 397018 w 538339"/>
            <a:gd name="connsiteY30" fmla="*/ 17230 h 11217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21738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1014" y="280956"/>
                <a:pt x="205085" y="294809"/>
              </a:cubicBezTo>
              <a:cubicBezTo>
                <a:pt x="219156" y="308662"/>
                <a:pt x="215900" y="315998"/>
                <a:pt x="216226" y="343238"/>
              </a:cubicBezTo>
              <a:cubicBezTo>
                <a:pt x="216552" y="370478"/>
                <a:pt x="212446" y="399816"/>
                <a:pt x="207041" y="458251"/>
              </a:cubicBezTo>
              <a:cubicBezTo>
                <a:pt x="204995" y="561556"/>
                <a:pt x="210204" y="506909"/>
                <a:pt x="201112" y="610769"/>
              </a:cubicBezTo>
              <a:cubicBezTo>
                <a:pt x="192020" y="714629"/>
                <a:pt x="142011" y="1081413"/>
                <a:pt x="152488" y="1081413"/>
              </a:cubicBezTo>
              <a:lnTo>
                <a:pt x="157159" y="1121738"/>
              </a:lnTo>
              <a:cubicBezTo>
                <a:pt x="168589" y="1121738"/>
                <a:pt x="233972" y="567762"/>
                <a:pt x="232067" y="555379"/>
              </a:cubicBezTo>
              <a:cubicBezTo>
                <a:pt x="249319" y="438175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7</xdr:col>
      <xdr:colOff>418056</xdr:colOff>
      <xdr:row>28</xdr:row>
      <xdr:rowOff>163457</xdr:rowOff>
    </xdr:from>
    <xdr:to>
      <xdr:col>9</xdr:col>
      <xdr:colOff>135466</xdr:colOff>
      <xdr:row>34</xdr:row>
      <xdr:rowOff>115490</xdr:rowOff>
    </xdr:to>
    <xdr:sp macro="" textlink="">
      <xdr:nvSpPr>
        <xdr:cNvPr id="45" name="Graphic 28" descr="Palm tree">
          <a:extLst>
            <a:ext uri="{FF2B5EF4-FFF2-40B4-BE49-F238E27FC236}">
              <a16:creationId xmlns:a16="http://schemas.microsoft.com/office/drawing/2014/main" id="{170F205B-0272-4CAF-A66D-06BB3211038C}"/>
            </a:ext>
          </a:extLst>
        </xdr:cNvPr>
        <xdr:cNvSpPr/>
      </xdr:nvSpPr>
      <xdr:spPr>
        <a:xfrm>
          <a:off x="4672556" y="5497457"/>
          <a:ext cx="932981" cy="1095033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96478 w 538339"/>
            <a:gd name="connsiteY15" fmla="*/ 498344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196478 w 538339"/>
            <a:gd name="connsiteY15" fmla="*/ 498344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196478 w 538339"/>
            <a:gd name="connsiteY15" fmla="*/ 498344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196478 w 538339"/>
            <a:gd name="connsiteY15" fmla="*/ 498344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32067 w 538339"/>
            <a:gd name="connsiteY19" fmla="*/ 555379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980073"/>
            <a:gd name="connsiteX1" fmla="*/ 382781 w 538339"/>
            <a:gd name="connsiteY1" fmla="*/ 63764 h 980073"/>
            <a:gd name="connsiteX2" fmla="*/ 354208 w 538339"/>
            <a:gd name="connsiteY2" fmla="*/ 171066 h 980073"/>
            <a:gd name="connsiteX3" fmla="*/ 309050 w 538339"/>
            <a:gd name="connsiteY3" fmla="*/ 224754 h 980073"/>
            <a:gd name="connsiteX4" fmla="*/ 220395 w 538339"/>
            <a:gd name="connsiteY4" fmla="*/ 223953 h 980073"/>
            <a:gd name="connsiteX5" fmla="*/ 187715 w 538339"/>
            <a:gd name="connsiteY5" fmla="*/ 88652 h 980073"/>
            <a:gd name="connsiteX6" fmla="*/ 148399 w 538339"/>
            <a:gd name="connsiteY6" fmla="*/ 13435 h 980073"/>
            <a:gd name="connsiteX7" fmla="*/ 150544 w 538339"/>
            <a:gd name="connsiteY7" fmla="*/ 124940 h 980073"/>
            <a:gd name="connsiteX8" fmla="*/ 161105 w 538339"/>
            <a:gd name="connsiteY8" fmla="*/ 196026 h 980073"/>
            <a:gd name="connsiteX9" fmla="*/ 105347 w 538339"/>
            <a:gd name="connsiteY9" fmla="*/ 206174 h 980073"/>
            <a:gd name="connsiteX10" fmla="*/ 204 w 538339"/>
            <a:gd name="connsiteY10" fmla="*/ 125572 h 980073"/>
            <a:gd name="connsiteX11" fmla="*/ 57466 w 538339"/>
            <a:gd name="connsiteY11" fmla="*/ 225683 h 980073"/>
            <a:gd name="connsiteX12" fmla="*/ 131801 w 538339"/>
            <a:gd name="connsiteY12" fmla="*/ 260118 h 980073"/>
            <a:gd name="connsiteX13" fmla="*/ 205085 w 538339"/>
            <a:gd name="connsiteY13" fmla="*/ 294809 h 980073"/>
            <a:gd name="connsiteX14" fmla="*/ 216226 w 538339"/>
            <a:gd name="connsiteY14" fmla="*/ 343238 h 980073"/>
            <a:gd name="connsiteX15" fmla="*/ 207041 w 538339"/>
            <a:gd name="connsiteY15" fmla="*/ 458251 h 980073"/>
            <a:gd name="connsiteX16" fmla="*/ 201112 w 538339"/>
            <a:gd name="connsiteY16" fmla="*/ 610769 h 980073"/>
            <a:gd name="connsiteX17" fmla="*/ 181157 w 538339"/>
            <a:gd name="connsiteY17" fmla="*/ 880945 h 980073"/>
            <a:gd name="connsiteX18" fmla="*/ 170740 w 538339"/>
            <a:gd name="connsiteY18" fmla="*/ 980073 h 980073"/>
            <a:gd name="connsiteX19" fmla="*/ 232067 w 538339"/>
            <a:gd name="connsiteY19" fmla="*/ 555379 h 980073"/>
            <a:gd name="connsiteX20" fmla="*/ 246420 w 538339"/>
            <a:gd name="connsiteY20" fmla="*/ 457932 h 980073"/>
            <a:gd name="connsiteX21" fmla="*/ 249679 w 538339"/>
            <a:gd name="connsiteY21" fmla="*/ 413639 h 980073"/>
            <a:gd name="connsiteX22" fmla="*/ 261644 w 538339"/>
            <a:gd name="connsiteY22" fmla="*/ 359346 h 980073"/>
            <a:gd name="connsiteX23" fmla="*/ 269188 w 538339"/>
            <a:gd name="connsiteY23" fmla="*/ 295714 h 980073"/>
            <a:gd name="connsiteX24" fmla="*/ 491353 w 538339"/>
            <a:gd name="connsiteY24" fmla="*/ 194688 h 980073"/>
            <a:gd name="connsiteX25" fmla="*/ 538339 w 538339"/>
            <a:gd name="connsiteY25" fmla="*/ 127359 h 980073"/>
            <a:gd name="connsiteX26" fmla="*/ 439786 w 538339"/>
            <a:gd name="connsiteY26" fmla="*/ 186296 h 980073"/>
            <a:gd name="connsiteX27" fmla="*/ 371389 w 538339"/>
            <a:gd name="connsiteY27" fmla="*/ 234875 h 980073"/>
            <a:gd name="connsiteX28" fmla="*/ 363611 w 538339"/>
            <a:gd name="connsiteY28" fmla="*/ 230571 h 980073"/>
            <a:gd name="connsiteX29" fmla="*/ 397650 w 538339"/>
            <a:gd name="connsiteY29" fmla="*/ 95953 h 980073"/>
            <a:gd name="connsiteX30" fmla="*/ 397018 w 538339"/>
            <a:gd name="connsiteY30" fmla="*/ 17230 h 980073"/>
            <a:gd name="connsiteX0" fmla="*/ 397018 w 538339"/>
            <a:gd name="connsiteY0" fmla="*/ 17230 h 980073"/>
            <a:gd name="connsiteX1" fmla="*/ 382781 w 538339"/>
            <a:gd name="connsiteY1" fmla="*/ 63764 h 980073"/>
            <a:gd name="connsiteX2" fmla="*/ 354208 w 538339"/>
            <a:gd name="connsiteY2" fmla="*/ 171066 h 980073"/>
            <a:gd name="connsiteX3" fmla="*/ 309050 w 538339"/>
            <a:gd name="connsiteY3" fmla="*/ 224754 h 980073"/>
            <a:gd name="connsiteX4" fmla="*/ 220395 w 538339"/>
            <a:gd name="connsiteY4" fmla="*/ 223953 h 980073"/>
            <a:gd name="connsiteX5" fmla="*/ 187715 w 538339"/>
            <a:gd name="connsiteY5" fmla="*/ 88652 h 980073"/>
            <a:gd name="connsiteX6" fmla="*/ 148399 w 538339"/>
            <a:gd name="connsiteY6" fmla="*/ 13435 h 980073"/>
            <a:gd name="connsiteX7" fmla="*/ 150544 w 538339"/>
            <a:gd name="connsiteY7" fmla="*/ 124940 h 980073"/>
            <a:gd name="connsiteX8" fmla="*/ 161105 w 538339"/>
            <a:gd name="connsiteY8" fmla="*/ 196026 h 980073"/>
            <a:gd name="connsiteX9" fmla="*/ 105347 w 538339"/>
            <a:gd name="connsiteY9" fmla="*/ 206174 h 980073"/>
            <a:gd name="connsiteX10" fmla="*/ 204 w 538339"/>
            <a:gd name="connsiteY10" fmla="*/ 125572 h 980073"/>
            <a:gd name="connsiteX11" fmla="*/ 57466 w 538339"/>
            <a:gd name="connsiteY11" fmla="*/ 225683 h 980073"/>
            <a:gd name="connsiteX12" fmla="*/ 131801 w 538339"/>
            <a:gd name="connsiteY12" fmla="*/ 260118 h 980073"/>
            <a:gd name="connsiteX13" fmla="*/ 205085 w 538339"/>
            <a:gd name="connsiteY13" fmla="*/ 294809 h 980073"/>
            <a:gd name="connsiteX14" fmla="*/ 216226 w 538339"/>
            <a:gd name="connsiteY14" fmla="*/ 343238 h 980073"/>
            <a:gd name="connsiteX15" fmla="*/ 207041 w 538339"/>
            <a:gd name="connsiteY15" fmla="*/ 458251 h 980073"/>
            <a:gd name="connsiteX16" fmla="*/ 201112 w 538339"/>
            <a:gd name="connsiteY16" fmla="*/ 610769 h 980073"/>
            <a:gd name="connsiteX17" fmla="*/ 167577 w 538339"/>
            <a:gd name="connsiteY17" fmla="*/ 931729 h 980073"/>
            <a:gd name="connsiteX18" fmla="*/ 170740 w 538339"/>
            <a:gd name="connsiteY18" fmla="*/ 980073 h 980073"/>
            <a:gd name="connsiteX19" fmla="*/ 232067 w 538339"/>
            <a:gd name="connsiteY19" fmla="*/ 555379 h 980073"/>
            <a:gd name="connsiteX20" fmla="*/ 246420 w 538339"/>
            <a:gd name="connsiteY20" fmla="*/ 457932 h 980073"/>
            <a:gd name="connsiteX21" fmla="*/ 249679 w 538339"/>
            <a:gd name="connsiteY21" fmla="*/ 413639 h 980073"/>
            <a:gd name="connsiteX22" fmla="*/ 261644 w 538339"/>
            <a:gd name="connsiteY22" fmla="*/ 359346 h 980073"/>
            <a:gd name="connsiteX23" fmla="*/ 269188 w 538339"/>
            <a:gd name="connsiteY23" fmla="*/ 295714 h 980073"/>
            <a:gd name="connsiteX24" fmla="*/ 491353 w 538339"/>
            <a:gd name="connsiteY24" fmla="*/ 194688 h 980073"/>
            <a:gd name="connsiteX25" fmla="*/ 538339 w 538339"/>
            <a:gd name="connsiteY25" fmla="*/ 127359 h 980073"/>
            <a:gd name="connsiteX26" fmla="*/ 439786 w 538339"/>
            <a:gd name="connsiteY26" fmla="*/ 186296 h 980073"/>
            <a:gd name="connsiteX27" fmla="*/ 371389 w 538339"/>
            <a:gd name="connsiteY27" fmla="*/ 234875 h 980073"/>
            <a:gd name="connsiteX28" fmla="*/ 363611 w 538339"/>
            <a:gd name="connsiteY28" fmla="*/ 230571 h 980073"/>
            <a:gd name="connsiteX29" fmla="*/ 397650 w 538339"/>
            <a:gd name="connsiteY29" fmla="*/ 95953 h 980073"/>
            <a:gd name="connsiteX30" fmla="*/ 397018 w 538339"/>
            <a:gd name="connsiteY30" fmla="*/ 17230 h 980073"/>
            <a:gd name="connsiteX0" fmla="*/ 397018 w 538339"/>
            <a:gd name="connsiteY0" fmla="*/ 17230 h 1121738"/>
            <a:gd name="connsiteX1" fmla="*/ 382781 w 538339"/>
            <a:gd name="connsiteY1" fmla="*/ 63764 h 1121738"/>
            <a:gd name="connsiteX2" fmla="*/ 354208 w 538339"/>
            <a:gd name="connsiteY2" fmla="*/ 171066 h 1121738"/>
            <a:gd name="connsiteX3" fmla="*/ 309050 w 538339"/>
            <a:gd name="connsiteY3" fmla="*/ 224754 h 1121738"/>
            <a:gd name="connsiteX4" fmla="*/ 220395 w 538339"/>
            <a:gd name="connsiteY4" fmla="*/ 223953 h 1121738"/>
            <a:gd name="connsiteX5" fmla="*/ 187715 w 538339"/>
            <a:gd name="connsiteY5" fmla="*/ 88652 h 1121738"/>
            <a:gd name="connsiteX6" fmla="*/ 148399 w 538339"/>
            <a:gd name="connsiteY6" fmla="*/ 13435 h 1121738"/>
            <a:gd name="connsiteX7" fmla="*/ 150544 w 538339"/>
            <a:gd name="connsiteY7" fmla="*/ 124940 h 1121738"/>
            <a:gd name="connsiteX8" fmla="*/ 161105 w 538339"/>
            <a:gd name="connsiteY8" fmla="*/ 196026 h 1121738"/>
            <a:gd name="connsiteX9" fmla="*/ 105347 w 538339"/>
            <a:gd name="connsiteY9" fmla="*/ 206174 h 1121738"/>
            <a:gd name="connsiteX10" fmla="*/ 204 w 538339"/>
            <a:gd name="connsiteY10" fmla="*/ 125572 h 1121738"/>
            <a:gd name="connsiteX11" fmla="*/ 57466 w 538339"/>
            <a:gd name="connsiteY11" fmla="*/ 225683 h 1121738"/>
            <a:gd name="connsiteX12" fmla="*/ 131801 w 538339"/>
            <a:gd name="connsiteY12" fmla="*/ 260118 h 1121738"/>
            <a:gd name="connsiteX13" fmla="*/ 205085 w 538339"/>
            <a:gd name="connsiteY13" fmla="*/ 294809 h 1121738"/>
            <a:gd name="connsiteX14" fmla="*/ 216226 w 538339"/>
            <a:gd name="connsiteY14" fmla="*/ 343238 h 1121738"/>
            <a:gd name="connsiteX15" fmla="*/ 207041 w 538339"/>
            <a:gd name="connsiteY15" fmla="*/ 458251 h 1121738"/>
            <a:gd name="connsiteX16" fmla="*/ 201112 w 538339"/>
            <a:gd name="connsiteY16" fmla="*/ 610769 h 1121738"/>
            <a:gd name="connsiteX17" fmla="*/ 167577 w 538339"/>
            <a:gd name="connsiteY17" fmla="*/ 931729 h 1121738"/>
            <a:gd name="connsiteX18" fmla="*/ 157159 w 538339"/>
            <a:gd name="connsiteY18" fmla="*/ 1121738 h 1121738"/>
            <a:gd name="connsiteX19" fmla="*/ 232067 w 538339"/>
            <a:gd name="connsiteY19" fmla="*/ 555379 h 1121738"/>
            <a:gd name="connsiteX20" fmla="*/ 246420 w 538339"/>
            <a:gd name="connsiteY20" fmla="*/ 457932 h 1121738"/>
            <a:gd name="connsiteX21" fmla="*/ 249679 w 538339"/>
            <a:gd name="connsiteY21" fmla="*/ 413639 h 1121738"/>
            <a:gd name="connsiteX22" fmla="*/ 261644 w 538339"/>
            <a:gd name="connsiteY22" fmla="*/ 359346 h 1121738"/>
            <a:gd name="connsiteX23" fmla="*/ 269188 w 538339"/>
            <a:gd name="connsiteY23" fmla="*/ 295714 h 1121738"/>
            <a:gd name="connsiteX24" fmla="*/ 491353 w 538339"/>
            <a:gd name="connsiteY24" fmla="*/ 194688 h 1121738"/>
            <a:gd name="connsiteX25" fmla="*/ 538339 w 538339"/>
            <a:gd name="connsiteY25" fmla="*/ 127359 h 1121738"/>
            <a:gd name="connsiteX26" fmla="*/ 439786 w 538339"/>
            <a:gd name="connsiteY26" fmla="*/ 186296 h 1121738"/>
            <a:gd name="connsiteX27" fmla="*/ 371389 w 538339"/>
            <a:gd name="connsiteY27" fmla="*/ 234875 h 1121738"/>
            <a:gd name="connsiteX28" fmla="*/ 363611 w 538339"/>
            <a:gd name="connsiteY28" fmla="*/ 230571 h 1121738"/>
            <a:gd name="connsiteX29" fmla="*/ 397650 w 538339"/>
            <a:gd name="connsiteY29" fmla="*/ 95953 h 1121738"/>
            <a:gd name="connsiteX30" fmla="*/ 397018 w 538339"/>
            <a:gd name="connsiteY30" fmla="*/ 17230 h 1121738"/>
            <a:gd name="connsiteX0" fmla="*/ 397018 w 538339"/>
            <a:gd name="connsiteY0" fmla="*/ 17230 h 1121738"/>
            <a:gd name="connsiteX1" fmla="*/ 382781 w 538339"/>
            <a:gd name="connsiteY1" fmla="*/ 63764 h 1121738"/>
            <a:gd name="connsiteX2" fmla="*/ 354208 w 538339"/>
            <a:gd name="connsiteY2" fmla="*/ 171066 h 1121738"/>
            <a:gd name="connsiteX3" fmla="*/ 309050 w 538339"/>
            <a:gd name="connsiteY3" fmla="*/ 224754 h 1121738"/>
            <a:gd name="connsiteX4" fmla="*/ 220395 w 538339"/>
            <a:gd name="connsiteY4" fmla="*/ 223953 h 1121738"/>
            <a:gd name="connsiteX5" fmla="*/ 187715 w 538339"/>
            <a:gd name="connsiteY5" fmla="*/ 88652 h 1121738"/>
            <a:gd name="connsiteX6" fmla="*/ 148399 w 538339"/>
            <a:gd name="connsiteY6" fmla="*/ 13435 h 1121738"/>
            <a:gd name="connsiteX7" fmla="*/ 150544 w 538339"/>
            <a:gd name="connsiteY7" fmla="*/ 124940 h 1121738"/>
            <a:gd name="connsiteX8" fmla="*/ 161105 w 538339"/>
            <a:gd name="connsiteY8" fmla="*/ 196026 h 1121738"/>
            <a:gd name="connsiteX9" fmla="*/ 105347 w 538339"/>
            <a:gd name="connsiteY9" fmla="*/ 206174 h 1121738"/>
            <a:gd name="connsiteX10" fmla="*/ 204 w 538339"/>
            <a:gd name="connsiteY10" fmla="*/ 125572 h 1121738"/>
            <a:gd name="connsiteX11" fmla="*/ 57466 w 538339"/>
            <a:gd name="connsiteY11" fmla="*/ 225683 h 1121738"/>
            <a:gd name="connsiteX12" fmla="*/ 131801 w 538339"/>
            <a:gd name="connsiteY12" fmla="*/ 260118 h 1121738"/>
            <a:gd name="connsiteX13" fmla="*/ 205085 w 538339"/>
            <a:gd name="connsiteY13" fmla="*/ 294809 h 1121738"/>
            <a:gd name="connsiteX14" fmla="*/ 216226 w 538339"/>
            <a:gd name="connsiteY14" fmla="*/ 343238 h 1121738"/>
            <a:gd name="connsiteX15" fmla="*/ 207041 w 538339"/>
            <a:gd name="connsiteY15" fmla="*/ 458251 h 1121738"/>
            <a:gd name="connsiteX16" fmla="*/ 201112 w 538339"/>
            <a:gd name="connsiteY16" fmla="*/ 610769 h 1121738"/>
            <a:gd name="connsiteX17" fmla="*/ 152488 w 538339"/>
            <a:gd name="connsiteY17" fmla="*/ 1081413 h 1121738"/>
            <a:gd name="connsiteX18" fmla="*/ 157159 w 538339"/>
            <a:gd name="connsiteY18" fmla="*/ 1121738 h 1121738"/>
            <a:gd name="connsiteX19" fmla="*/ 232067 w 538339"/>
            <a:gd name="connsiteY19" fmla="*/ 555379 h 1121738"/>
            <a:gd name="connsiteX20" fmla="*/ 246420 w 538339"/>
            <a:gd name="connsiteY20" fmla="*/ 457932 h 1121738"/>
            <a:gd name="connsiteX21" fmla="*/ 249679 w 538339"/>
            <a:gd name="connsiteY21" fmla="*/ 413639 h 1121738"/>
            <a:gd name="connsiteX22" fmla="*/ 261644 w 538339"/>
            <a:gd name="connsiteY22" fmla="*/ 359346 h 1121738"/>
            <a:gd name="connsiteX23" fmla="*/ 269188 w 538339"/>
            <a:gd name="connsiteY23" fmla="*/ 295714 h 1121738"/>
            <a:gd name="connsiteX24" fmla="*/ 491353 w 538339"/>
            <a:gd name="connsiteY24" fmla="*/ 194688 h 1121738"/>
            <a:gd name="connsiteX25" fmla="*/ 538339 w 538339"/>
            <a:gd name="connsiteY25" fmla="*/ 127359 h 1121738"/>
            <a:gd name="connsiteX26" fmla="*/ 439786 w 538339"/>
            <a:gd name="connsiteY26" fmla="*/ 186296 h 1121738"/>
            <a:gd name="connsiteX27" fmla="*/ 371389 w 538339"/>
            <a:gd name="connsiteY27" fmla="*/ 234875 h 1121738"/>
            <a:gd name="connsiteX28" fmla="*/ 363611 w 538339"/>
            <a:gd name="connsiteY28" fmla="*/ 230571 h 1121738"/>
            <a:gd name="connsiteX29" fmla="*/ 397650 w 538339"/>
            <a:gd name="connsiteY29" fmla="*/ 95953 h 1121738"/>
            <a:gd name="connsiteX30" fmla="*/ 397018 w 538339"/>
            <a:gd name="connsiteY30" fmla="*/ 17230 h 1121738"/>
            <a:gd name="connsiteX0" fmla="*/ 397018 w 538339"/>
            <a:gd name="connsiteY0" fmla="*/ 17230 h 1121738"/>
            <a:gd name="connsiteX1" fmla="*/ 382781 w 538339"/>
            <a:gd name="connsiteY1" fmla="*/ 63764 h 1121738"/>
            <a:gd name="connsiteX2" fmla="*/ 354208 w 538339"/>
            <a:gd name="connsiteY2" fmla="*/ 171066 h 1121738"/>
            <a:gd name="connsiteX3" fmla="*/ 309050 w 538339"/>
            <a:gd name="connsiteY3" fmla="*/ 224754 h 1121738"/>
            <a:gd name="connsiteX4" fmla="*/ 220395 w 538339"/>
            <a:gd name="connsiteY4" fmla="*/ 223953 h 1121738"/>
            <a:gd name="connsiteX5" fmla="*/ 187715 w 538339"/>
            <a:gd name="connsiteY5" fmla="*/ 88652 h 1121738"/>
            <a:gd name="connsiteX6" fmla="*/ 148399 w 538339"/>
            <a:gd name="connsiteY6" fmla="*/ 13435 h 1121738"/>
            <a:gd name="connsiteX7" fmla="*/ 150544 w 538339"/>
            <a:gd name="connsiteY7" fmla="*/ 124940 h 1121738"/>
            <a:gd name="connsiteX8" fmla="*/ 161105 w 538339"/>
            <a:gd name="connsiteY8" fmla="*/ 196026 h 1121738"/>
            <a:gd name="connsiteX9" fmla="*/ 105347 w 538339"/>
            <a:gd name="connsiteY9" fmla="*/ 206174 h 1121738"/>
            <a:gd name="connsiteX10" fmla="*/ 204 w 538339"/>
            <a:gd name="connsiteY10" fmla="*/ 125572 h 1121738"/>
            <a:gd name="connsiteX11" fmla="*/ 57466 w 538339"/>
            <a:gd name="connsiteY11" fmla="*/ 225683 h 1121738"/>
            <a:gd name="connsiteX12" fmla="*/ 131801 w 538339"/>
            <a:gd name="connsiteY12" fmla="*/ 260118 h 1121738"/>
            <a:gd name="connsiteX13" fmla="*/ 205085 w 538339"/>
            <a:gd name="connsiteY13" fmla="*/ 294809 h 1121738"/>
            <a:gd name="connsiteX14" fmla="*/ 216226 w 538339"/>
            <a:gd name="connsiteY14" fmla="*/ 343238 h 1121738"/>
            <a:gd name="connsiteX15" fmla="*/ 207041 w 538339"/>
            <a:gd name="connsiteY15" fmla="*/ 458251 h 1121738"/>
            <a:gd name="connsiteX16" fmla="*/ 201112 w 538339"/>
            <a:gd name="connsiteY16" fmla="*/ 610769 h 1121738"/>
            <a:gd name="connsiteX17" fmla="*/ 152488 w 538339"/>
            <a:gd name="connsiteY17" fmla="*/ 1081413 h 1121738"/>
            <a:gd name="connsiteX18" fmla="*/ 157159 w 538339"/>
            <a:gd name="connsiteY18" fmla="*/ 1121738 h 1121738"/>
            <a:gd name="connsiteX19" fmla="*/ 232067 w 538339"/>
            <a:gd name="connsiteY19" fmla="*/ 555379 h 1121738"/>
            <a:gd name="connsiteX20" fmla="*/ 246420 w 538339"/>
            <a:gd name="connsiteY20" fmla="*/ 457932 h 1121738"/>
            <a:gd name="connsiteX21" fmla="*/ 249679 w 538339"/>
            <a:gd name="connsiteY21" fmla="*/ 413639 h 1121738"/>
            <a:gd name="connsiteX22" fmla="*/ 261644 w 538339"/>
            <a:gd name="connsiteY22" fmla="*/ 359346 h 1121738"/>
            <a:gd name="connsiteX23" fmla="*/ 269188 w 538339"/>
            <a:gd name="connsiteY23" fmla="*/ 295714 h 1121738"/>
            <a:gd name="connsiteX24" fmla="*/ 491353 w 538339"/>
            <a:gd name="connsiteY24" fmla="*/ 194688 h 1121738"/>
            <a:gd name="connsiteX25" fmla="*/ 538339 w 538339"/>
            <a:gd name="connsiteY25" fmla="*/ 127359 h 1121738"/>
            <a:gd name="connsiteX26" fmla="*/ 439786 w 538339"/>
            <a:gd name="connsiteY26" fmla="*/ 186296 h 1121738"/>
            <a:gd name="connsiteX27" fmla="*/ 371389 w 538339"/>
            <a:gd name="connsiteY27" fmla="*/ 234875 h 1121738"/>
            <a:gd name="connsiteX28" fmla="*/ 363611 w 538339"/>
            <a:gd name="connsiteY28" fmla="*/ 230571 h 1121738"/>
            <a:gd name="connsiteX29" fmla="*/ 397650 w 538339"/>
            <a:gd name="connsiteY29" fmla="*/ 95953 h 1121738"/>
            <a:gd name="connsiteX30" fmla="*/ 397018 w 538339"/>
            <a:gd name="connsiteY30" fmla="*/ 17230 h 11217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21738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1014" y="280956"/>
                <a:pt x="205085" y="294809"/>
              </a:cubicBezTo>
              <a:cubicBezTo>
                <a:pt x="219156" y="308662"/>
                <a:pt x="215900" y="315998"/>
                <a:pt x="216226" y="343238"/>
              </a:cubicBezTo>
              <a:cubicBezTo>
                <a:pt x="216552" y="370478"/>
                <a:pt x="212446" y="399816"/>
                <a:pt x="207041" y="458251"/>
              </a:cubicBezTo>
              <a:cubicBezTo>
                <a:pt x="204995" y="561556"/>
                <a:pt x="210204" y="506909"/>
                <a:pt x="201112" y="610769"/>
              </a:cubicBezTo>
              <a:cubicBezTo>
                <a:pt x="192020" y="714629"/>
                <a:pt x="142011" y="1081413"/>
                <a:pt x="152488" y="1081413"/>
              </a:cubicBezTo>
              <a:lnTo>
                <a:pt x="157159" y="1121738"/>
              </a:lnTo>
              <a:cubicBezTo>
                <a:pt x="168589" y="1121738"/>
                <a:pt x="233972" y="567762"/>
                <a:pt x="232067" y="555379"/>
              </a:cubicBezTo>
              <a:cubicBezTo>
                <a:pt x="249319" y="438175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170371</xdr:colOff>
      <xdr:row>25</xdr:row>
      <xdr:rowOff>8626</xdr:rowOff>
    </xdr:from>
    <xdr:to>
      <xdr:col>2</xdr:col>
      <xdr:colOff>495567</xdr:colOff>
      <xdr:row>30</xdr:row>
      <xdr:rowOff>151159</xdr:rowOff>
    </xdr:to>
    <xdr:sp macro="" textlink="">
      <xdr:nvSpPr>
        <xdr:cNvPr id="54" name="Graphic 28" descr="Palm tree">
          <a:extLst>
            <a:ext uri="{FF2B5EF4-FFF2-40B4-BE49-F238E27FC236}">
              <a16:creationId xmlns:a16="http://schemas.microsoft.com/office/drawing/2014/main" id="{7453A8FE-21E8-4A90-A06B-77B7F9D6448F}"/>
            </a:ext>
          </a:extLst>
        </xdr:cNvPr>
        <xdr:cNvSpPr/>
      </xdr:nvSpPr>
      <xdr:spPr>
        <a:xfrm>
          <a:off x="781409" y="4771126"/>
          <a:ext cx="936233" cy="1095033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96478 w 538339"/>
            <a:gd name="connsiteY15" fmla="*/ 498344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196478 w 538339"/>
            <a:gd name="connsiteY15" fmla="*/ 498344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196478 w 538339"/>
            <a:gd name="connsiteY15" fmla="*/ 498344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196478 w 538339"/>
            <a:gd name="connsiteY15" fmla="*/ 498344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216226 w 538339"/>
            <a:gd name="connsiteY14" fmla="*/ 343238 h 883849"/>
            <a:gd name="connsiteX15" fmla="*/ 207041 w 538339"/>
            <a:gd name="connsiteY15" fmla="*/ 458251 h 883849"/>
            <a:gd name="connsiteX16" fmla="*/ 201112 w 538339"/>
            <a:gd name="connsiteY16" fmla="*/ 610769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32067 w 538339"/>
            <a:gd name="connsiteY19" fmla="*/ 555379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980073"/>
            <a:gd name="connsiteX1" fmla="*/ 382781 w 538339"/>
            <a:gd name="connsiteY1" fmla="*/ 63764 h 980073"/>
            <a:gd name="connsiteX2" fmla="*/ 354208 w 538339"/>
            <a:gd name="connsiteY2" fmla="*/ 171066 h 980073"/>
            <a:gd name="connsiteX3" fmla="*/ 309050 w 538339"/>
            <a:gd name="connsiteY3" fmla="*/ 224754 h 980073"/>
            <a:gd name="connsiteX4" fmla="*/ 220395 w 538339"/>
            <a:gd name="connsiteY4" fmla="*/ 223953 h 980073"/>
            <a:gd name="connsiteX5" fmla="*/ 187715 w 538339"/>
            <a:gd name="connsiteY5" fmla="*/ 88652 h 980073"/>
            <a:gd name="connsiteX6" fmla="*/ 148399 w 538339"/>
            <a:gd name="connsiteY6" fmla="*/ 13435 h 980073"/>
            <a:gd name="connsiteX7" fmla="*/ 150544 w 538339"/>
            <a:gd name="connsiteY7" fmla="*/ 124940 h 980073"/>
            <a:gd name="connsiteX8" fmla="*/ 161105 w 538339"/>
            <a:gd name="connsiteY8" fmla="*/ 196026 h 980073"/>
            <a:gd name="connsiteX9" fmla="*/ 105347 w 538339"/>
            <a:gd name="connsiteY9" fmla="*/ 206174 h 980073"/>
            <a:gd name="connsiteX10" fmla="*/ 204 w 538339"/>
            <a:gd name="connsiteY10" fmla="*/ 125572 h 980073"/>
            <a:gd name="connsiteX11" fmla="*/ 57466 w 538339"/>
            <a:gd name="connsiteY11" fmla="*/ 225683 h 980073"/>
            <a:gd name="connsiteX12" fmla="*/ 131801 w 538339"/>
            <a:gd name="connsiteY12" fmla="*/ 260118 h 980073"/>
            <a:gd name="connsiteX13" fmla="*/ 205085 w 538339"/>
            <a:gd name="connsiteY13" fmla="*/ 294809 h 980073"/>
            <a:gd name="connsiteX14" fmla="*/ 216226 w 538339"/>
            <a:gd name="connsiteY14" fmla="*/ 343238 h 980073"/>
            <a:gd name="connsiteX15" fmla="*/ 207041 w 538339"/>
            <a:gd name="connsiteY15" fmla="*/ 458251 h 980073"/>
            <a:gd name="connsiteX16" fmla="*/ 201112 w 538339"/>
            <a:gd name="connsiteY16" fmla="*/ 610769 h 980073"/>
            <a:gd name="connsiteX17" fmla="*/ 181157 w 538339"/>
            <a:gd name="connsiteY17" fmla="*/ 880945 h 980073"/>
            <a:gd name="connsiteX18" fmla="*/ 170740 w 538339"/>
            <a:gd name="connsiteY18" fmla="*/ 980073 h 980073"/>
            <a:gd name="connsiteX19" fmla="*/ 232067 w 538339"/>
            <a:gd name="connsiteY19" fmla="*/ 555379 h 980073"/>
            <a:gd name="connsiteX20" fmla="*/ 246420 w 538339"/>
            <a:gd name="connsiteY20" fmla="*/ 457932 h 980073"/>
            <a:gd name="connsiteX21" fmla="*/ 249679 w 538339"/>
            <a:gd name="connsiteY21" fmla="*/ 413639 h 980073"/>
            <a:gd name="connsiteX22" fmla="*/ 261644 w 538339"/>
            <a:gd name="connsiteY22" fmla="*/ 359346 h 980073"/>
            <a:gd name="connsiteX23" fmla="*/ 269188 w 538339"/>
            <a:gd name="connsiteY23" fmla="*/ 295714 h 980073"/>
            <a:gd name="connsiteX24" fmla="*/ 491353 w 538339"/>
            <a:gd name="connsiteY24" fmla="*/ 194688 h 980073"/>
            <a:gd name="connsiteX25" fmla="*/ 538339 w 538339"/>
            <a:gd name="connsiteY25" fmla="*/ 127359 h 980073"/>
            <a:gd name="connsiteX26" fmla="*/ 439786 w 538339"/>
            <a:gd name="connsiteY26" fmla="*/ 186296 h 980073"/>
            <a:gd name="connsiteX27" fmla="*/ 371389 w 538339"/>
            <a:gd name="connsiteY27" fmla="*/ 234875 h 980073"/>
            <a:gd name="connsiteX28" fmla="*/ 363611 w 538339"/>
            <a:gd name="connsiteY28" fmla="*/ 230571 h 980073"/>
            <a:gd name="connsiteX29" fmla="*/ 397650 w 538339"/>
            <a:gd name="connsiteY29" fmla="*/ 95953 h 980073"/>
            <a:gd name="connsiteX30" fmla="*/ 397018 w 538339"/>
            <a:gd name="connsiteY30" fmla="*/ 17230 h 980073"/>
            <a:gd name="connsiteX0" fmla="*/ 397018 w 538339"/>
            <a:gd name="connsiteY0" fmla="*/ 17230 h 980073"/>
            <a:gd name="connsiteX1" fmla="*/ 382781 w 538339"/>
            <a:gd name="connsiteY1" fmla="*/ 63764 h 980073"/>
            <a:gd name="connsiteX2" fmla="*/ 354208 w 538339"/>
            <a:gd name="connsiteY2" fmla="*/ 171066 h 980073"/>
            <a:gd name="connsiteX3" fmla="*/ 309050 w 538339"/>
            <a:gd name="connsiteY3" fmla="*/ 224754 h 980073"/>
            <a:gd name="connsiteX4" fmla="*/ 220395 w 538339"/>
            <a:gd name="connsiteY4" fmla="*/ 223953 h 980073"/>
            <a:gd name="connsiteX5" fmla="*/ 187715 w 538339"/>
            <a:gd name="connsiteY5" fmla="*/ 88652 h 980073"/>
            <a:gd name="connsiteX6" fmla="*/ 148399 w 538339"/>
            <a:gd name="connsiteY6" fmla="*/ 13435 h 980073"/>
            <a:gd name="connsiteX7" fmla="*/ 150544 w 538339"/>
            <a:gd name="connsiteY7" fmla="*/ 124940 h 980073"/>
            <a:gd name="connsiteX8" fmla="*/ 161105 w 538339"/>
            <a:gd name="connsiteY8" fmla="*/ 196026 h 980073"/>
            <a:gd name="connsiteX9" fmla="*/ 105347 w 538339"/>
            <a:gd name="connsiteY9" fmla="*/ 206174 h 980073"/>
            <a:gd name="connsiteX10" fmla="*/ 204 w 538339"/>
            <a:gd name="connsiteY10" fmla="*/ 125572 h 980073"/>
            <a:gd name="connsiteX11" fmla="*/ 57466 w 538339"/>
            <a:gd name="connsiteY11" fmla="*/ 225683 h 980073"/>
            <a:gd name="connsiteX12" fmla="*/ 131801 w 538339"/>
            <a:gd name="connsiteY12" fmla="*/ 260118 h 980073"/>
            <a:gd name="connsiteX13" fmla="*/ 205085 w 538339"/>
            <a:gd name="connsiteY13" fmla="*/ 294809 h 980073"/>
            <a:gd name="connsiteX14" fmla="*/ 216226 w 538339"/>
            <a:gd name="connsiteY14" fmla="*/ 343238 h 980073"/>
            <a:gd name="connsiteX15" fmla="*/ 207041 w 538339"/>
            <a:gd name="connsiteY15" fmla="*/ 458251 h 980073"/>
            <a:gd name="connsiteX16" fmla="*/ 201112 w 538339"/>
            <a:gd name="connsiteY16" fmla="*/ 610769 h 980073"/>
            <a:gd name="connsiteX17" fmla="*/ 167577 w 538339"/>
            <a:gd name="connsiteY17" fmla="*/ 931729 h 980073"/>
            <a:gd name="connsiteX18" fmla="*/ 170740 w 538339"/>
            <a:gd name="connsiteY18" fmla="*/ 980073 h 980073"/>
            <a:gd name="connsiteX19" fmla="*/ 232067 w 538339"/>
            <a:gd name="connsiteY19" fmla="*/ 555379 h 980073"/>
            <a:gd name="connsiteX20" fmla="*/ 246420 w 538339"/>
            <a:gd name="connsiteY20" fmla="*/ 457932 h 980073"/>
            <a:gd name="connsiteX21" fmla="*/ 249679 w 538339"/>
            <a:gd name="connsiteY21" fmla="*/ 413639 h 980073"/>
            <a:gd name="connsiteX22" fmla="*/ 261644 w 538339"/>
            <a:gd name="connsiteY22" fmla="*/ 359346 h 980073"/>
            <a:gd name="connsiteX23" fmla="*/ 269188 w 538339"/>
            <a:gd name="connsiteY23" fmla="*/ 295714 h 980073"/>
            <a:gd name="connsiteX24" fmla="*/ 491353 w 538339"/>
            <a:gd name="connsiteY24" fmla="*/ 194688 h 980073"/>
            <a:gd name="connsiteX25" fmla="*/ 538339 w 538339"/>
            <a:gd name="connsiteY25" fmla="*/ 127359 h 980073"/>
            <a:gd name="connsiteX26" fmla="*/ 439786 w 538339"/>
            <a:gd name="connsiteY26" fmla="*/ 186296 h 980073"/>
            <a:gd name="connsiteX27" fmla="*/ 371389 w 538339"/>
            <a:gd name="connsiteY27" fmla="*/ 234875 h 980073"/>
            <a:gd name="connsiteX28" fmla="*/ 363611 w 538339"/>
            <a:gd name="connsiteY28" fmla="*/ 230571 h 980073"/>
            <a:gd name="connsiteX29" fmla="*/ 397650 w 538339"/>
            <a:gd name="connsiteY29" fmla="*/ 95953 h 980073"/>
            <a:gd name="connsiteX30" fmla="*/ 397018 w 538339"/>
            <a:gd name="connsiteY30" fmla="*/ 17230 h 980073"/>
            <a:gd name="connsiteX0" fmla="*/ 397018 w 538339"/>
            <a:gd name="connsiteY0" fmla="*/ 17230 h 1121738"/>
            <a:gd name="connsiteX1" fmla="*/ 382781 w 538339"/>
            <a:gd name="connsiteY1" fmla="*/ 63764 h 1121738"/>
            <a:gd name="connsiteX2" fmla="*/ 354208 w 538339"/>
            <a:gd name="connsiteY2" fmla="*/ 171066 h 1121738"/>
            <a:gd name="connsiteX3" fmla="*/ 309050 w 538339"/>
            <a:gd name="connsiteY3" fmla="*/ 224754 h 1121738"/>
            <a:gd name="connsiteX4" fmla="*/ 220395 w 538339"/>
            <a:gd name="connsiteY4" fmla="*/ 223953 h 1121738"/>
            <a:gd name="connsiteX5" fmla="*/ 187715 w 538339"/>
            <a:gd name="connsiteY5" fmla="*/ 88652 h 1121738"/>
            <a:gd name="connsiteX6" fmla="*/ 148399 w 538339"/>
            <a:gd name="connsiteY6" fmla="*/ 13435 h 1121738"/>
            <a:gd name="connsiteX7" fmla="*/ 150544 w 538339"/>
            <a:gd name="connsiteY7" fmla="*/ 124940 h 1121738"/>
            <a:gd name="connsiteX8" fmla="*/ 161105 w 538339"/>
            <a:gd name="connsiteY8" fmla="*/ 196026 h 1121738"/>
            <a:gd name="connsiteX9" fmla="*/ 105347 w 538339"/>
            <a:gd name="connsiteY9" fmla="*/ 206174 h 1121738"/>
            <a:gd name="connsiteX10" fmla="*/ 204 w 538339"/>
            <a:gd name="connsiteY10" fmla="*/ 125572 h 1121738"/>
            <a:gd name="connsiteX11" fmla="*/ 57466 w 538339"/>
            <a:gd name="connsiteY11" fmla="*/ 225683 h 1121738"/>
            <a:gd name="connsiteX12" fmla="*/ 131801 w 538339"/>
            <a:gd name="connsiteY12" fmla="*/ 260118 h 1121738"/>
            <a:gd name="connsiteX13" fmla="*/ 205085 w 538339"/>
            <a:gd name="connsiteY13" fmla="*/ 294809 h 1121738"/>
            <a:gd name="connsiteX14" fmla="*/ 216226 w 538339"/>
            <a:gd name="connsiteY14" fmla="*/ 343238 h 1121738"/>
            <a:gd name="connsiteX15" fmla="*/ 207041 w 538339"/>
            <a:gd name="connsiteY15" fmla="*/ 458251 h 1121738"/>
            <a:gd name="connsiteX16" fmla="*/ 201112 w 538339"/>
            <a:gd name="connsiteY16" fmla="*/ 610769 h 1121738"/>
            <a:gd name="connsiteX17" fmla="*/ 167577 w 538339"/>
            <a:gd name="connsiteY17" fmla="*/ 931729 h 1121738"/>
            <a:gd name="connsiteX18" fmla="*/ 157159 w 538339"/>
            <a:gd name="connsiteY18" fmla="*/ 1121738 h 1121738"/>
            <a:gd name="connsiteX19" fmla="*/ 232067 w 538339"/>
            <a:gd name="connsiteY19" fmla="*/ 555379 h 1121738"/>
            <a:gd name="connsiteX20" fmla="*/ 246420 w 538339"/>
            <a:gd name="connsiteY20" fmla="*/ 457932 h 1121738"/>
            <a:gd name="connsiteX21" fmla="*/ 249679 w 538339"/>
            <a:gd name="connsiteY21" fmla="*/ 413639 h 1121738"/>
            <a:gd name="connsiteX22" fmla="*/ 261644 w 538339"/>
            <a:gd name="connsiteY22" fmla="*/ 359346 h 1121738"/>
            <a:gd name="connsiteX23" fmla="*/ 269188 w 538339"/>
            <a:gd name="connsiteY23" fmla="*/ 295714 h 1121738"/>
            <a:gd name="connsiteX24" fmla="*/ 491353 w 538339"/>
            <a:gd name="connsiteY24" fmla="*/ 194688 h 1121738"/>
            <a:gd name="connsiteX25" fmla="*/ 538339 w 538339"/>
            <a:gd name="connsiteY25" fmla="*/ 127359 h 1121738"/>
            <a:gd name="connsiteX26" fmla="*/ 439786 w 538339"/>
            <a:gd name="connsiteY26" fmla="*/ 186296 h 1121738"/>
            <a:gd name="connsiteX27" fmla="*/ 371389 w 538339"/>
            <a:gd name="connsiteY27" fmla="*/ 234875 h 1121738"/>
            <a:gd name="connsiteX28" fmla="*/ 363611 w 538339"/>
            <a:gd name="connsiteY28" fmla="*/ 230571 h 1121738"/>
            <a:gd name="connsiteX29" fmla="*/ 397650 w 538339"/>
            <a:gd name="connsiteY29" fmla="*/ 95953 h 1121738"/>
            <a:gd name="connsiteX30" fmla="*/ 397018 w 538339"/>
            <a:gd name="connsiteY30" fmla="*/ 17230 h 1121738"/>
            <a:gd name="connsiteX0" fmla="*/ 397018 w 538339"/>
            <a:gd name="connsiteY0" fmla="*/ 17230 h 1121738"/>
            <a:gd name="connsiteX1" fmla="*/ 382781 w 538339"/>
            <a:gd name="connsiteY1" fmla="*/ 63764 h 1121738"/>
            <a:gd name="connsiteX2" fmla="*/ 354208 w 538339"/>
            <a:gd name="connsiteY2" fmla="*/ 171066 h 1121738"/>
            <a:gd name="connsiteX3" fmla="*/ 309050 w 538339"/>
            <a:gd name="connsiteY3" fmla="*/ 224754 h 1121738"/>
            <a:gd name="connsiteX4" fmla="*/ 220395 w 538339"/>
            <a:gd name="connsiteY4" fmla="*/ 223953 h 1121738"/>
            <a:gd name="connsiteX5" fmla="*/ 187715 w 538339"/>
            <a:gd name="connsiteY5" fmla="*/ 88652 h 1121738"/>
            <a:gd name="connsiteX6" fmla="*/ 148399 w 538339"/>
            <a:gd name="connsiteY6" fmla="*/ 13435 h 1121738"/>
            <a:gd name="connsiteX7" fmla="*/ 150544 w 538339"/>
            <a:gd name="connsiteY7" fmla="*/ 124940 h 1121738"/>
            <a:gd name="connsiteX8" fmla="*/ 161105 w 538339"/>
            <a:gd name="connsiteY8" fmla="*/ 196026 h 1121738"/>
            <a:gd name="connsiteX9" fmla="*/ 105347 w 538339"/>
            <a:gd name="connsiteY9" fmla="*/ 206174 h 1121738"/>
            <a:gd name="connsiteX10" fmla="*/ 204 w 538339"/>
            <a:gd name="connsiteY10" fmla="*/ 125572 h 1121738"/>
            <a:gd name="connsiteX11" fmla="*/ 57466 w 538339"/>
            <a:gd name="connsiteY11" fmla="*/ 225683 h 1121738"/>
            <a:gd name="connsiteX12" fmla="*/ 131801 w 538339"/>
            <a:gd name="connsiteY12" fmla="*/ 260118 h 1121738"/>
            <a:gd name="connsiteX13" fmla="*/ 205085 w 538339"/>
            <a:gd name="connsiteY13" fmla="*/ 294809 h 1121738"/>
            <a:gd name="connsiteX14" fmla="*/ 216226 w 538339"/>
            <a:gd name="connsiteY14" fmla="*/ 343238 h 1121738"/>
            <a:gd name="connsiteX15" fmla="*/ 207041 w 538339"/>
            <a:gd name="connsiteY15" fmla="*/ 458251 h 1121738"/>
            <a:gd name="connsiteX16" fmla="*/ 201112 w 538339"/>
            <a:gd name="connsiteY16" fmla="*/ 610769 h 1121738"/>
            <a:gd name="connsiteX17" fmla="*/ 152488 w 538339"/>
            <a:gd name="connsiteY17" fmla="*/ 1081413 h 1121738"/>
            <a:gd name="connsiteX18" fmla="*/ 157159 w 538339"/>
            <a:gd name="connsiteY18" fmla="*/ 1121738 h 1121738"/>
            <a:gd name="connsiteX19" fmla="*/ 232067 w 538339"/>
            <a:gd name="connsiteY19" fmla="*/ 555379 h 1121738"/>
            <a:gd name="connsiteX20" fmla="*/ 246420 w 538339"/>
            <a:gd name="connsiteY20" fmla="*/ 457932 h 1121738"/>
            <a:gd name="connsiteX21" fmla="*/ 249679 w 538339"/>
            <a:gd name="connsiteY21" fmla="*/ 413639 h 1121738"/>
            <a:gd name="connsiteX22" fmla="*/ 261644 w 538339"/>
            <a:gd name="connsiteY22" fmla="*/ 359346 h 1121738"/>
            <a:gd name="connsiteX23" fmla="*/ 269188 w 538339"/>
            <a:gd name="connsiteY23" fmla="*/ 295714 h 1121738"/>
            <a:gd name="connsiteX24" fmla="*/ 491353 w 538339"/>
            <a:gd name="connsiteY24" fmla="*/ 194688 h 1121738"/>
            <a:gd name="connsiteX25" fmla="*/ 538339 w 538339"/>
            <a:gd name="connsiteY25" fmla="*/ 127359 h 1121738"/>
            <a:gd name="connsiteX26" fmla="*/ 439786 w 538339"/>
            <a:gd name="connsiteY26" fmla="*/ 186296 h 1121738"/>
            <a:gd name="connsiteX27" fmla="*/ 371389 w 538339"/>
            <a:gd name="connsiteY27" fmla="*/ 234875 h 1121738"/>
            <a:gd name="connsiteX28" fmla="*/ 363611 w 538339"/>
            <a:gd name="connsiteY28" fmla="*/ 230571 h 1121738"/>
            <a:gd name="connsiteX29" fmla="*/ 397650 w 538339"/>
            <a:gd name="connsiteY29" fmla="*/ 95953 h 1121738"/>
            <a:gd name="connsiteX30" fmla="*/ 397018 w 538339"/>
            <a:gd name="connsiteY30" fmla="*/ 17230 h 1121738"/>
            <a:gd name="connsiteX0" fmla="*/ 397018 w 538339"/>
            <a:gd name="connsiteY0" fmla="*/ 17230 h 1121738"/>
            <a:gd name="connsiteX1" fmla="*/ 382781 w 538339"/>
            <a:gd name="connsiteY1" fmla="*/ 63764 h 1121738"/>
            <a:gd name="connsiteX2" fmla="*/ 354208 w 538339"/>
            <a:gd name="connsiteY2" fmla="*/ 171066 h 1121738"/>
            <a:gd name="connsiteX3" fmla="*/ 309050 w 538339"/>
            <a:gd name="connsiteY3" fmla="*/ 224754 h 1121738"/>
            <a:gd name="connsiteX4" fmla="*/ 220395 w 538339"/>
            <a:gd name="connsiteY4" fmla="*/ 223953 h 1121738"/>
            <a:gd name="connsiteX5" fmla="*/ 187715 w 538339"/>
            <a:gd name="connsiteY5" fmla="*/ 88652 h 1121738"/>
            <a:gd name="connsiteX6" fmla="*/ 148399 w 538339"/>
            <a:gd name="connsiteY6" fmla="*/ 13435 h 1121738"/>
            <a:gd name="connsiteX7" fmla="*/ 150544 w 538339"/>
            <a:gd name="connsiteY7" fmla="*/ 124940 h 1121738"/>
            <a:gd name="connsiteX8" fmla="*/ 161105 w 538339"/>
            <a:gd name="connsiteY8" fmla="*/ 196026 h 1121738"/>
            <a:gd name="connsiteX9" fmla="*/ 105347 w 538339"/>
            <a:gd name="connsiteY9" fmla="*/ 206174 h 1121738"/>
            <a:gd name="connsiteX10" fmla="*/ 204 w 538339"/>
            <a:gd name="connsiteY10" fmla="*/ 125572 h 1121738"/>
            <a:gd name="connsiteX11" fmla="*/ 57466 w 538339"/>
            <a:gd name="connsiteY11" fmla="*/ 225683 h 1121738"/>
            <a:gd name="connsiteX12" fmla="*/ 131801 w 538339"/>
            <a:gd name="connsiteY12" fmla="*/ 260118 h 1121738"/>
            <a:gd name="connsiteX13" fmla="*/ 205085 w 538339"/>
            <a:gd name="connsiteY13" fmla="*/ 294809 h 1121738"/>
            <a:gd name="connsiteX14" fmla="*/ 216226 w 538339"/>
            <a:gd name="connsiteY14" fmla="*/ 343238 h 1121738"/>
            <a:gd name="connsiteX15" fmla="*/ 207041 w 538339"/>
            <a:gd name="connsiteY15" fmla="*/ 458251 h 1121738"/>
            <a:gd name="connsiteX16" fmla="*/ 201112 w 538339"/>
            <a:gd name="connsiteY16" fmla="*/ 610769 h 1121738"/>
            <a:gd name="connsiteX17" fmla="*/ 152488 w 538339"/>
            <a:gd name="connsiteY17" fmla="*/ 1081413 h 1121738"/>
            <a:gd name="connsiteX18" fmla="*/ 157159 w 538339"/>
            <a:gd name="connsiteY18" fmla="*/ 1121738 h 1121738"/>
            <a:gd name="connsiteX19" fmla="*/ 232067 w 538339"/>
            <a:gd name="connsiteY19" fmla="*/ 555379 h 1121738"/>
            <a:gd name="connsiteX20" fmla="*/ 246420 w 538339"/>
            <a:gd name="connsiteY20" fmla="*/ 457932 h 1121738"/>
            <a:gd name="connsiteX21" fmla="*/ 249679 w 538339"/>
            <a:gd name="connsiteY21" fmla="*/ 413639 h 1121738"/>
            <a:gd name="connsiteX22" fmla="*/ 261644 w 538339"/>
            <a:gd name="connsiteY22" fmla="*/ 359346 h 1121738"/>
            <a:gd name="connsiteX23" fmla="*/ 269188 w 538339"/>
            <a:gd name="connsiteY23" fmla="*/ 295714 h 1121738"/>
            <a:gd name="connsiteX24" fmla="*/ 491353 w 538339"/>
            <a:gd name="connsiteY24" fmla="*/ 194688 h 1121738"/>
            <a:gd name="connsiteX25" fmla="*/ 538339 w 538339"/>
            <a:gd name="connsiteY25" fmla="*/ 127359 h 1121738"/>
            <a:gd name="connsiteX26" fmla="*/ 439786 w 538339"/>
            <a:gd name="connsiteY26" fmla="*/ 186296 h 1121738"/>
            <a:gd name="connsiteX27" fmla="*/ 371389 w 538339"/>
            <a:gd name="connsiteY27" fmla="*/ 234875 h 1121738"/>
            <a:gd name="connsiteX28" fmla="*/ 363611 w 538339"/>
            <a:gd name="connsiteY28" fmla="*/ 230571 h 1121738"/>
            <a:gd name="connsiteX29" fmla="*/ 397650 w 538339"/>
            <a:gd name="connsiteY29" fmla="*/ 95953 h 1121738"/>
            <a:gd name="connsiteX30" fmla="*/ 397018 w 538339"/>
            <a:gd name="connsiteY30" fmla="*/ 17230 h 112173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21738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1014" y="280956"/>
                <a:pt x="205085" y="294809"/>
              </a:cubicBezTo>
              <a:cubicBezTo>
                <a:pt x="219156" y="308662"/>
                <a:pt x="215900" y="315998"/>
                <a:pt x="216226" y="343238"/>
              </a:cubicBezTo>
              <a:cubicBezTo>
                <a:pt x="216552" y="370478"/>
                <a:pt x="212446" y="399816"/>
                <a:pt x="207041" y="458251"/>
              </a:cubicBezTo>
              <a:cubicBezTo>
                <a:pt x="204995" y="561556"/>
                <a:pt x="210204" y="506909"/>
                <a:pt x="201112" y="610769"/>
              </a:cubicBezTo>
              <a:cubicBezTo>
                <a:pt x="192020" y="714629"/>
                <a:pt x="142011" y="1081413"/>
                <a:pt x="152488" y="1081413"/>
              </a:cubicBezTo>
              <a:lnTo>
                <a:pt x="157159" y="1121738"/>
              </a:lnTo>
              <a:cubicBezTo>
                <a:pt x="168589" y="1121738"/>
                <a:pt x="233972" y="567762"/>
                <a:pt x="232067" y="555379"/>
              </a:cubicBezTo>
              <a:cubicBezTo>
                <a:pt x="249319" y="438175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7</xdr:col>
      <xdr:colOff>270039</xdr:colOff>
      <xdr:row>12</xdr:row>
      <xdr:rowOff>169387</xdr:rowOff>
    </xdr:from>
    <xdr:to>
      <xdr:col>7</xdr:col>
      <xdr:colOff>433658</xdr:colOff>
      <xdr:row>14</xdr:row>
      <xdr:rowOff>109606</xdr:rowOff>
    </xdr:to>
    <xdr:sp macro="" textlink="">
      <xdr:nvSpPr>
        <xdr:cNvPr id="56" name="Graphic 28" descr="Palm tree">
          <a:extLst>
            <a:ext uri="{FF2B5EF4-FFF2-40B4-BE49-F238E27FC236}">
              <a16:creationId xmlns:a16="http://schemas.microsoft.com/office/drawing/2014/main" id="{97A18C0C-8535-43F1-B156-C7D6E11A5206}"/>
            </a:ext>
          </a:extLst>
        </xdr:cNvPr>
        <xdr:cNvSpPr/>
      </xdr:nvSpPr>
      <xdr:spPr>
        <a:xfrm>
          <a:off x="4531740" y="2467171"/>
          <a:ext cx="163619" cy="323182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81157 w 538339"/>
            <a:gd name="connsiteY17" fmla="*/ 880945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48849 w 538339"/>
            <a:gd name="connsiteY17" fmla="*/ 948513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11889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3781" y="277837"/>
                <a:pt x="205085" y="294809"/>
              </a:cubicBezTo>
              <a:cubicBezTo>
                <a:pt x="216389" y="311781"/>
                <a:pt x="203828" y="328471"/>
                <a:pt x="199627" y="361948"/>
              </a:cubicBezTo>
              <a:cubicBezTo>
                <a:pt x="195426" y="395425"/>
                <a:pt x="173212" y="501386"/>
                <a:pt x="179879" y="495671"/>
              </a:cubicBezTo>
              <a:cubicBezTo>
                <a:pt x="144637" y="660453"/>
                <a:pt x="173087" y="519258"/>
                <a:pt x="167915" y="594731"/>
              </a:cubicBezTo>
              <a:cubicBezTo>
                <a:pt x="162743" y="670204"/>
                <a:pt x="138372" y="948513"/>
                <a:pt x="148849" y="948513"/>
              </a:cubicBezTo>
              <a:cubicBezTo>
                <a:pt x="151412" y="949481"/>
                <a:pt x="145897" y="1110921"/>
                <a:pt x="148460" y="1111889"/>
              </a:cubicBezTo>
              <a:cubicBezTo>
                <a:pt x="159890" y="1111889"/>
                <a:pt x="247553" y="559744"/>
                <a:pt x="245648" y="547361"/>
              </a:cubicBezTo>
              <a:cubicBezTo>
                <a:pt x="250829" y="430157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3</xdr:col>
      <xdr:colOff>529688</xdr:colOff>
      <xdr:row>9</xdr:row>
      <xdr:rowOff>102810</xdr:rowOff>
    </xdr:from>
    <xdr:to>
      <xdr:col>4</xdr:col>
      <xdr:colOff>84492</xdr:colOff>
      <xdr:row>11</xdr:row>
      <xdr:rowOff>43028</xdr:rowOff>
    </xdr:to>
    <xdr:sp macro="" textlink="">
      <xdr:nvSpPr>
        <xdr:cNvPr id="57" name="Graphic 28" descr="Palm tree">
          <a:extLst>
            <a:ext uri="{FF2B5EF4-FFF2-40B4-BE49-F238E27FC236}">
              <a16:creationId xmlns:a16="http://schemas.microsoft.com/office/drawing/2014/main" id="{6432CE19-FBC2-4BA8-B8DB-65D6FB299A31}"/>
            </a:ext>
          </a:extLst>
        </xdr:cNvPr>
        <xdr:cNvSpPr/>
      </xdr:nvSpPr>
      <xdr:spPr>
        <a:xfrm>
          <a:off x="2356131" y="1826148"/>
          <a:ext cx="163619" cy="323182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81157 w 538339"/>
            <a:gd name="connsiteY17" fmla="*/ 880945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48849 w 538339"/>
            <a:gd name="connsiteY17" fmla="*/ 948513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11889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3781" y="277837"/>
                <a:pt x="205085" y="294809"/>
              </a:cubicBezTo>
              <a:cubicBezTo>
                <a:pt x="216389" y="311781"/>
                <a:pt x="203828" y="328471"/>
                <a:pt x="199627" y="361948"/>
              </a:cubicBezTo>
              <a:cubicBezTo>
                <a:pt x="195426" y="395425"/>
                <a:pt x="173212" y="501386"/>
                <a:pt x="179879" y="495671"/>
              </a:cubicBezTo>
              <a:cubicBezTo>
                <a:pt x="144637" y="660453"/>
                <a:pt x="173087" y="519258"/>
                <a:pt x="167915" y="594731"/>
              </a:cubicBezTo>
              <a:cubicBezTo>
                <a:pt x="162743" y="670204"/>
                <a:pt x="138372" y="948513"/>
                <a:pt x="148849" y="948513"/>
              </a:cubicBezTo>
              <a:cubicBezTo>
                <a:pt x="151412" y="949481"/>
                <a:pt x="145897" y="1110921"/>
                <a:pt x="148460" y="1111889"/>
              </a:cubicBezTo>
              <a:cubicBezTo>
                <a:pt x="159890" y="1111889"/>
                <a:pt x="247553" y="559744"/>
                <a:pt x="245648" y="547361"/>
              </a:cubicBezTo>
              <a:cubicBezTo>
                <a:pt x="250829" y="430157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223021</xdr:colOff>
      <xdr:row>9</xdr:row>
      <xdr:rowOff>107916</xdr:rowOff>
    </xdr:from>
    <xdr:to>
      <xdr:col>4</xdr:col>
      <xdr:colOff>386640</xdr:colOff>
      <xdr:row>11</xdr:row>
      <xdr:rowOff>48134</xdr:rowOff>
    </xdr:to>
    <xdr:sp macro="" textlink="">
      <xdr:nvSpPr>
        <xdr:cNvPr id="58" name="Graphic 28" descr="Palm tree">
          <a:extLst>
            <a:ext uri="{FF2B5EF4-FFF2-40B4-BE49-F238E27FC236}">
              <a16:creationId xmlns:a16="http://schemas.microsoft.com/office/drawing/2014/main" id="{BC3A1FAA-6013-44B7-9322-D863CAFCE0F4}"/>
            </a:ext>
          </a:extLst>
        </xdr:cNvPr>
        <xdr:cNvSpPr/>
      </xdr:nvSpPr>
      <xdr:spPr>
        <a:xfrm>
          <a:off x="2658279" y="1831254"/>
          <a:ext cx="163619" cy="323182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81157 w 538339"/>
            <a:gd name="connsiteY17" fmla="*/ 880945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48849 w 538339"/>
            <a:gd name="connsiteY17" fmla="*/ 948513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11889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3781" y="277837"/>
                <a:pt x="205085" y="294809"/>
              </a:cubicBezTo>
              <a:cubicBezTo>
                <a:pt x="216389" y="311781"/>
                <a:pt x="203828" y="328471"/>
                <a:pt x="199627" y="361948"/>
              </a:cubicBezTo>
              <a:cubicBezTo>
                <a:pt x="195426" y="395425"/>
                <a:pt x="173212" y="501386"/>
                <a:pt x="179879" y="495671"/>
              </a:cubicBezTo>
              <a:cubicBezTo>
                <a:pt x="144637" y="660453"/>
                <a:pt x="173087" y="519258"/>
                <a:pt x="167915" y="594731"/>
              </a:cubicBezTo>
              <a:cubicBezTo>
                <a:pt x="162743" y="670204"/>
                <a:pt x="138372" y="948513"/>
                <a:pt x="148849" y="948513"/>
              </a:cubicBezTo>
              <a:cubicBezTo>
                <a:pt x="151412" y="949481"/>
                <a:pt x="145897" y="1110921"/>
                <a:pt x="148460" y="1111889"/>
              </a:cubicBezTo>
              <a:cubicBezTo>
                <a:pt x="159890" y="1111889"/>
                <a:pt x="247553" y="559744"/>
                <a:pt x="245648" y="547361"/>
              </a:cubicBezTo>
              <a:cubicBezTo>
                <a:pt x="250829" y="430157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4</xdr:col>
      <xdr:colOff>532534</xdr:colOff>
      <xdr:row>10</xdr:row>
      <xdr:rowOff>12371</xdr:rowOff>
    </xdr:from>
    <xdr:to>
      <xdr:col>5</xdr:col>
      <xdr:colOff>87339</xdr:colOff>
      <xdr:row>11</xdr:row>
      <xdr:rowOff>144071</xdr:rowOff>
    </xdr:to>
    <xdr:sp macro="" textlink="">
      <xdr:nvSpPr>
        <xdr:cNvPr id="59" name="Graphic 28" descr="Palm tree">
          <a:extLst>
            <a:ext uri="{FF2B5EF4-FFF2-40B4-BE49-F238E27FC236}">
              <a16:creationId xmlns:a16="http://schemas.microsoft.com/office/drawing/2014/main" id="{06980BC6-DA12-4A58-983C-D10D2AAA7833}"/>
            </a:ext>
          </a:extLst>
        </xdr:cNvPr>
        <xdr:cNvSpPr/>
      </xdr:nvSpPr>
      <xdr:spPr>
        <a:xfrm>
          <a:off x="2967792" y="1927191"/>
          <a:ext cx="163619" cy="323182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81157 w 538339"/>
            <a:gd name="connsiteY17" fmla="*/ 880945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48849 w 538339"/>
            <a:gd name="connsiteY17" fmla="*/ 948513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11889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3781" y="277837"/>
                <a:pt x="205085" y="294809"/>
              </a:cubicBezTo>
              <a:cubicBezTo>
                <a:pt x="216389" y="311781"/>
                <a:pt x="203828" y="328471"/>
                <a:pt x="199627" y="361948"/>
              </a:cubicBezTo>
              <a:cubicBezTo>
                <a:pt x="195426" y="395425"/>
                <a:pt x="173212" y="501386"/>
                <a:pt x="179879" y="495671"/>
              </a:cubicBezTo>
              <a:cubicBezTo>
                <a:pt x="144637" y="660453"/>
                <a:pt x="173087" y="519258"/>
                <a:pt x="167915" y="594731"/>
              </a:cubicBezTo>
              <a:cubicBezTo>
                <a:pt x="162743" y="670204"/>
                <a:pt x="138372" y="948513"/>
                <a:pt x="148849" y="948513"/>
              </a:cubicBezTo>
              <a:cubicBezTo>
                <a:pt x="151412" y="949481"/>
                <a:pt x="145897" y="1110921"/>
                <a:pt x="148460" y="1111889"/>
              </a:cubicBezTo>
              <a:cubicBezTo>
                <a:pt x="159890" y="1111889"/>
                <a:pt x="247553" y="559744"/>
                <a:pt x="245648" y="547361"/>
              </a:cubicBezTo>
              <a:cubicBezTo>
                <a:pt x="250829" y="430157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228324</xdr:colOff>
      <xdr:row>11</xdr:row>
      <xdr:rowOff>22388</xdr:rowOff>
    </xdr:from>
    <xdr:to>
      <xdr:col>5</xdr:col>
      <xdr:colOff>391943</xdr:colOff>
      <xdr:row>12</xdr:row>
      <xdr:rowOff>154088</xdr:rowOff>
    </xdr:to>
    <xdr:sp macro="" textlink="">
      <xdr:nvSpPr>
        <xdr:cNvPr id="60" name="Graphic 28" descr="Palm tree">
          <a:extLst>
            <a:ext uri="{FF2B5EF4-FFF2-40B4-BE49-F238E27FC236}">
              <a16:creationId xmlns:a16="http://schemas.microsoft.com/office/drawing/2014/main" id="{C32B8A76-E5B0-4D90-B82D-A9F36DF53849}"/>
            </a:ext>
          </a:extLst>
        </xdr:cNvPr>
        <xdr:cNvSpPr/>
      </xdr:nvSpPr>
      <xdr:spPr>
        <a:xfrm>
          <a:off x="3272396" y="2128690"/>
          <a:ext cx="163619" cy="323182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81157 w 538339"/>
            <a:gd name="connsiteY17" fmla="*/ 880945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48849 w 538339"/>
            <a:gd name="connsiteY17" fmla="*/ 948513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11889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3781" y="277837"/>
                <a:pt x="205085" y="294809"/>
              </a:cubicBezTo>
              <a:cubicBezTo>
                <a:pt x="216389" y="311781"/>
                <a:pt x="203828" y="328471"/>
                <a:pt x="199627" y="361948"/>
              </a:cubicBezTo>
              <a:cubicBezTo>
                <a:pt x="195426" y="395425"/>
                <a:pt x="173212" y="501386"/>
                <a:pt x="179879" y="495671"/>
              </a:cubicBezTo>
              <a:cubicBezTo>
                <a:pt x="144637" y="660453"/>
                <a:pt x="173087" y="519258"/>
                <a:pt x="167915" y="594731"/>
              </a:cubicBezTo>
              <a:cubicBezTo>
                <a:pt x="162743" y="670204"/>
                <a:pt x="138372" y="948513"/>
                <a:pt x="148849" y="948513"/>
              </a:cubicBezTo>
              <a:cubicBezTo>
                <a:pt x="151412" y="949481"/>
                <a:pt x="145897" y="1110921"/>
                <a:pt x="148460" y="1111889"/>
              </a:cubicBezTo>
              <a:cubicBezTo>
                <a:pt x="159890" y="1111889"/>
                <a:pt x="247553" y="559744"/>
                <a:pt x="245648" y="547361"/>
              </a:cubicBezTo>
              <a:cubicBezTo>
                <a:pt x="250829" y="430157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5</xdr:col>
      <xdr:colOff>451916</xdr:colOff>
      <xdr:row>11</xdr:row>
      <xdr:rowOff>162513</xdr:rowOff>
    </xdr:from>
    <xdr:to>
      <xdr:col>6</xdr:col>
      <xdr:colOff>6720</xdr:colOff>
      <xdr:row>13</xdr:row>
      <xdr:rowOff>102732</xdr:rowOff>
    </xdr:to>
    <xdr:sp macro="" textlink="">
      <xdr:nvSpPr>
        <xdr:cNvPr id="61" name="Graphic 28" descr="Palm tree">
          <a:extLst>
            <a:ext uri="{FF2B5EF4-FFF2-40B4-BE49-F238E27FC236}">
              <a16:creationId xmlns:a16="http://schemas.microsoft.com/office/drawing/2014/main" id="{77D692F0-C552-4A6B-A187-4E465F227B0D}"/>
            </a:ext>
          </a:extLst>
        </xdr:cNvPr>
        <xdr:cNvSpPr/>
      </xdr:nvSpPr>
      <xdr:spPr>
        <a:xfrm>
          <a:off x="3495988" y="2268815"/>
          <a:ext cx="163619" cy="323182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81157 w 538339"/>
            <a:gd name="connsiteY17" fmla="*/ 880945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48849 w 538339"/>
            <a:gd name="connsiteY17" fmla="*/ 948513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11889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3781" y="277837"/>
                <a:pt x="205085" y="294809"/>
              </a:cubicBezTo>
              <a:cubicBezTo>
                <a:pt x="216389" y="311781"/>
                <a:pt x="203828" y="328471"/>
                <a:pt x="199627" y="361948"/>
              </a:cubicBezTo>
              <a:cubicBezTo>
                <a:pt x="195426" y="395425"/>
                <a:pt x="173212" y="501386"/>
                <a:pt x="179879" y="495671"/>
              </a:cubicBezTo>
              <a:cubicBezTo>
                <a:pt x="144637" y="660453"/>
                <a:pt x="173087" y="519258"/>
                <a:pt x="167915" y="594731"/>
              </a:cubicBezTo>
              <a:cubicBezTo>
                <a:pt x="162743" y="670204"/>
                <a:pt x="138372" y="948513"/>
                <a:pt x="148849" y="948513"/>
              </a:cubicBezTo>
              <a:cubicBezTo>
                <a:pt x="151412" y="949481"/>
                <a:pt x="145897" y="1110921"/>
                <a:pt x="148460" y="1111889"/>
              </a:cubicBezTo>
              <a:cubicBezTo>
                <a:pt x="159890" y="1111889"/>
                <a:pt x="247553" y="559744"/>
                <a:pt x="245648" y="547361"/>
              </a:cubicBezTo>
              <a:cubicBezTo>
                <a:pt x="250829" y="430157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6</xdr:col>
      <xdr:colOff>481571</xdr:colOff>
      <xdr:row>12</xdr:row>
      <xdr:rowOff>167618</xdr:rowOff>
    </xdr:from>
    <xdr:to>
      <xdr:col>7</xdr:col>
      <xdr:colOff>36376</xdr:colOff>
      <xdr:row>14</xdr:row>
      <xdr:rowOff>107837</xdr:rowOff>
    </xdr:to>
    <xdr:sp macro="" textlink="">
      <xdr:nvSpPr>
        <xdr:cNvPr id="62" name="Graphic 28" descr="Palm tree">
          <a:extLst>
            <a:ext uri="{FF2B5EF4-FFF2-40B4-BE49-F238E27FC236}">
              <a16:creationId xmlns:a16="http://schemas.microsoft.com/office/drawing/2014/main" id="{77E95916-C1AC-4F35-88D0-3FAE5D02508E}"/>
            </a:ext>
          </a:extLst>
        </xdr:cNvPr>
        <xdr:cNvSpPr/>
      </xdr:nvSpPr>
      <xdr:spPr>
        <a:xfrm>
          <a:off x="4134458" y="2465402"/>
          <a:ext cx="163619" cy="323182"/>
        </a:xfrm>
        <a:custGeom>
          <a:avLst/>
          <a:gdLst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08842 w 606517"/>
            <a:gd name="connsiteY18" fmla="*/ 765874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4924"/>
            <a:gd name="connsiteX1" fmla="*/ 481257 w 606517"/>
            <a:gd name="connsiteY1" fmla="*/ 108649 h 784924"/>
            <a:gd name="connsiteX2" fmla="*/ 315522 w 606517"/>
            <a:gd name="connsiteY2" fmla="*/ 164847 h 784924"/>
            <a:gd name="connsiteX3" fmla="*/ 290757 w 606517"/>
            <a:gd name="connsiteY3" fmla="*/ 22924 h 784924"/>
            <a:gd name="connsiteX4" fmla="*/ 116450 w 606517"/>
            <a:gd name="connsiteY4" fmla="*/ 6732 h 784924"/>
            <a:gd name="connsiteX5" fmla="*/ 114545 w 606517"/>
            <a:gd name="connsiteY5" fmla="*/ 24829 h 784924"/>
            <a:gd name="connsiteX6" fmla="*/ 255515 w 606517"/>
            <a:gd name="connsiteY6" fmla="*/ 113412 h 784924"/>
            <a:gd name="connsiteX7" fmla="*/ 100257 w 606517"/>
            <a:gd name="connsiteY7" fmla="*/ 98172 h 784924"/>
            <a:gd name="connsiteX8" fmla="*/ 1197 w 606517"/>
            <a:gd name="connsiteY8" fmla="*/ 225807 h 784924"/>
            <a:gd name="connsiteX9" fmla="*/ 14532 w 606517"/>
            <a:gd name="connsiteY9" fmla="*/ 238189 h 784924"/>
            <a:gd name="connsiteX10" fmla="*/ 168837 w 606517"/>
            <a:gd name="connsiteY10" fmla="*/ 174372 h 784924"/>
            <a:gd name="connsiteX11" fmla="*/ 109782 w 606517"/>
            <a:gd name="connsiteY11" fmla="*/ 231522 h 784924"/>
            <a:gd name="connsiteX12" fmla="*/ 93590 w 606517"/>
            <a:gd name="connsiteY12" fmla="*/ 375349 h 784924"/>
            <a:gd name="connsiteX13" fmla="*/ 111687 w 606517"/>
            <a:gd name="connsiteY13" fmla="*/ 378207 h 784924"/>
            <a:gd name="connsiteX14" fmla="*/ 187887 w 606517"/>
            <a:gd name="connsiteY14" fmla="*/ 266764 h 784924"/>
            <a:gd name="connsiteX15" fmla="*/ 185030 w 606517"/>
            <a:gd name="connsiteY15" fmla="*/ 280099 h 784924"/>
            <a:gd name="connsiteX16" fmla="*/ 223130 w 606517"/>
            <a:gd name="connsiteY16" fmla="*/ 318199 h 784924"/>
            <a:gd name="connsiteX17" fmla="*/ 246942 w 606517"/>
            <a:gd name="connsiteY17" fmla="*/ 309627 h 784924"/>
            <a:gd name="connsiteX18" fmla="*/ 217554 w 606517"/>
            <a:gd name="connsiteY18" fmla="*/ 707795 h 784924"/>
            <a:gd name="connsiteX19" fmla="*/ 227892 w 606517"/>
            <a:gd name="connsiteY19" fmla="*/ 784924 h 784924"/>
            <a:gd name="connsiteX20" fmla="*/ 290757 w 606517"/>
            <a:gd name="connsiteY20" fmla="*/ 784924 h 784924"/>
            <a:gd name="connsiteX21" fmla="*/ 309807 w 606517"/>
            <a:gd name="connsiteY21" fmla="*/ 762064 h 784924"/>
            <a:gd name="connsiteX22" fmla="*/ 305997 w 606517"/>
            <a:gd name="connsiteY22" fmla="*/ 307722 h 784924"/>
            <a:gd name="connsiteX23" fmla="*/ 339335 w 606517"/>
            <a:gd name="connsiteY23" fmla="*/ 326772 h 784924"/>
            <a:gd name="connsiteX24" fmla="*/ 377435 w 606517"/>
            <a:gd name="connsiteY24" fmla="*/ 288672 h 784924"/>
            <a:gd name="connsiteX25" fmla="*/ 376482 w 606517"/>
            <a:gd name="connsiteY25" fmla="*/ 281052 h 784924"/>
            <a:gd name="connsiteX26" fmla="*/ 435537 w 606517"/>
            <a:gd name="connsiteY26" fmla="*/ 422022 h 784924"/>
            <a:gd name="connsiteX27" fmla="*/ 452682 w 606517"/>
            <a:gd name="connsiteY27" fmla="*/ 422022 h 784924"/>
            <a:gd name="connsiteX28" fmla="*/ 462207 w 606517"/>
            <a:gd name="connsiteY28" fmla="*/ 250572 h 784924"/>
            <a:gd name="connsiteX29" fmla="*/ 391722 w 606517"/>
            <a:gd name="connsiteY29" fmla="*/ 184849 h 784924"/>
            <a:gd name="connsiteX30" fmla="*/ 591747 w 606517"/>
            <a:gd name="connsiteY30" fmla="*/ 289624 h 784924"/>
            <a:gd name="connsiteX31" fmla="*/ 606035 w 606517"/>
            <a:gd name="connsiteY31" fmla="*/ 280099 h 784924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9807 w 606517"/>
            <a:gd name="connsiteY21" fmla="*/ 762064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05997 w 606517"/>
            <a:gd name="connsiteY22" fmla="*/ 307722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01756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90757 w 606517"/>
            <a:gd name="connsiteY20" fmla="*/ 784924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17554 w 606517"/>
            <a:gd name="connsiteY18" fmla="*/ 707795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7828"/>
            <a:gd name="connsiteX1" fmla="*/ 481257 w 606517"/>
            <a:gd name="connsiteY1" fmla="*/ 108649 h 787828"/>
            <a:gd name="connsiteX2" fmla="*/ 315522 w 606517"/>
            <a:gd name="connsiteY2" fmla="*/ 164847 h 787828"/>
            <a:gd name="connsiteX3" fmla="*/ 290757 w 606517"/>
            <a:gd name="connsiteY3" fmla="*/ 22924 h 787828"/>
            <a:gd name="connsiteX4" fmla="*/ 116450 w 606517"/>
            <a:gd name="connsiteY4" fmla="*/ 6732 h 787828"/>
            <a:gd name="connsiteX5" fmla="*/ 114545 w 606517"/>
            <a:gd name="connsiteY5" fmla="*/ 24829 h 787828"/>
            <a:gd name="connsiteX6" fmla="*/ 255515 w 606517"/>
            <a:gd name="connsiteY6" fmla="*/ 113412 h 787828"/>
            <a:gd name="connsiteX7" fmla="*/ 100257 w 606517"/>
            <a:gd name="connsiteY7" fmla="*/ 98172 h 787828"/>
            <a:gd name="connsiteX8" fmla="*/ 1197 w 606517"/>
            <a:gd name="connsiteY8" fmla="*/ 225807 h 787828"/>
            <a:gd name="connsiteX9" fmla="*/ 14532 w 606517"/>
            <a:gd name="connsiteY9" fmla="*/ 238189 h 787828"/>
            <a:gd name="connsiteX10" fmla="*/ 168837 w 606517"/>
            <a:gd name="connsiteY10" fmla="*/ 174372 h 787828"/>
            <a:gd name="connsiteX11" fmla="*/ 109782 w 606517"/>
            <a:gd name="connsiteY11" fmla="*/ 231522 h 787828"/>
            <a:gd name="connsiteX12" fmla="*/ 93590 w 606517"/>
            <a:gd name="connsiteY12" fmla="*/ 375349 h 787828"/>
            <a:gd name="connsiteX13" fmla="*/ 111687 w 606517"/>
            <a:gd name="connsiteY13" fmla="*/ 378207 h 787828"/>
            <a:gd name="connsiteX14" fmla="*/ 187887 w 606517"/>
            <a:gd name="connsiteY14" fmla="*/ 266764 h 787828"/>
            <a:gd name="connsiteX15" fmla="*/ 185030 w 606517"/>
            <a:gd name="connsiteY15" fmla="*/ 280099 h 787828"/>
            <a:gd name="connsiteX16" fmla="*/ 223130 w 606517"/>
            <a:gd name="connsiteY16" fmla="*/ 318199 h 787828"/>
            <a:gd name="connsiteX17" fmla="*/ 246942 w 606517"/>
            <a:gd name="connsiteY17" fmla="*/ 309627 h 787828"/>
            <a:gd name="connsiteX18" fmla="*/ 229170 w 606517"/>
            <a:gd name="connsiteY18" fmla="*/ 516133 h 787828"/>
            <a:gd name="connsiteX19" fmla="*/ 236604 w 606517"/>
            <a:gd name="connsiteY19" fmla="*/ 787828 h 787828"/>
            <a:gd name="connsiteX20" fmla="*/ 261718 w 606517"/>
            <a:gd name="connsiteY20" fmla="*/ 782020 h 787828"/>
            <a:gd name="connsiteX21" fmla="*/ 306903 w 606517"/>
            <a:gd name="connsiteY21" fmla="*/ 518131 h 787828"/>
            <a:gd name="connsiteX22" fmla="*/ 337941 w 606517"/>
            <a:gd name="connsiteY22" fmla="*/ 328050 h 787828"/>
            <a:gd name="connsiteX23" fmla="*/ 339335 w 606517"/>
            <a:gd name="connsiteY23" fmla="*/ 326772 h 787828"/>
            <a:gd name="connsiteX24" fmla="*/ 377435 w 606517"/>
            <a:gd name="connsiteY24" fmla="*/ 288672 h 787828"/>
            <a:gd name="connsiteX25" fmla="*/ 376482 w 606517"/>
            <a:gd name="connsiteY25" fmla="*/ 281052 h 787828"/>
            <a:gd name="connsiteX26" fmla="*/ 435537 w 606517"/>
            <a:gd name="connsiteY26" fmla="*/ 422022 h 787828"/>
            <a:gd name="connsiteX27" fmla="*/ 452682 w 606517"/>
            <a:gd name="connsiteY27" fmla="*/ 422022 h 787828"/>
            <a:gd name="connsiteX28" fmla="*/ 462207 w 606517"/>
            <a:gd name="connsiteY28" fmla="*/ 250572 h 787828"/>
            <a:gd name="connsiteX29" fmla="*/ 391722 w 606517"/>
            <a:gd name="connsiteY29" fmla="*/ 184849 h 787828"/>
            <a:gd name="connsiteX30" fmla="*/ 591747 w 606517"/>
            <a:gd name="connsiteY30" fmla="*/ 289624 h 787828"/>
            <a:gd name="connsiteX31" fmla="*/ 606035 w 606517"/>
            <a:gd name="connsiteY31" fmla="*/ 280099 h 787828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46942 w 606517"/>
            <a:gd name="connsiteY17" fmla="*/ 309627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29170 w 606517"/>
            <a:gd name="connsiteY18" fmla="*/ 516133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23130 w 606517"/>
            <a:gd name="connsiteY16" fmla="*/ 318199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185030 w 606517"/>
            <a:gd name="connsiteY15" fmla="*/ 280099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76482 w 606517"/>
            <a:gd name="connsiteY25" fmla="*/ 281052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77435 w 606517"/>
            <a:gd name="connsiteY24" fmla="*/ 288672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80099 h 782020"/>
            <a:gd name="connsiteX1" fmla="*/ 481257 w 606517"/>
            <a:gd name="connsiteY1" fmla="*/ 108649 h 782020"/>
            <a:gd name="connsiteX2" fmla="*/ 315522 w 606517"/>
            <a:gd name="connsiteY2" fmla="*/ 164847 h 782020"/>
            <a:gd name="connsiteX3" fmla="*/ 290757 w 606517"/>
            <a:gd name="connsiteY3" fmla="*/ 22924 h 782020"/>
            <a:gd name="connsiteX4" fmla="*/ 116450 w 606517"/>
            <a:gd name="connsiteY4" fmla="*/ 6732 h 782020"/>
            <a:gd name="connsiteX5" fmla="*/ 114545 w 606517"/>
            <a:gd name="connsiteY5" fmla="*/ 24829 h 782020"/>
            <a:gd name="connsiteX6" fmla="*/ 255515 w 606517"/>
            <a:gd name="connsiteY6" fmla="*/ 113412 h 782020"/>
            <a:gd name="connsiteX7" fmla="*/ 100257 w 606517"/>
            <a:gd name="connsiteY7" fmla="*/ 98172 h 782020"/>
            <a:gd name="connsiteX8" fmla="*/ 1197 w 606517"/>
            <a:gd name="connsiteY8" fmla="*/ 225807 h 782020"/>
            <a:gd name="connsiteX9" fmla="*/ 14532 w 606517"/>
            <a:gd name="connsiteY9" fmla="*/ 238189 h 782020"/>
            <a:gd name="connsiteX10" fmla="*/ 168837 w 606517"/>
            <a:gd name="connsiteY10" fmla="*/ 174372 h 782020"/>
            <a:gd name="connsiteX11" fmla="*/ 109782 w 606517"/>
            <a:gd name="connsiteY11" fmla="*/ 231522 h 782020"/>
            <a:gd name="connsiteX12" fmla="*/ 93590 w 606517"/>
            <a:gd name="connsiteY12" fmla="*/ 375349 h 782020"/>
            <a:gd name="connsiteX13" fmla="*/ 111687 w 606517"/>
            <a:gd name="connsiteY13" fmla="*/ 378207 h 782020"/>
            <a:gd name="connsiteX14" fmla="*/ 187887 w 606517"/>
            <a:gd name="connsiteY14" fmla="*/ 266764 h 782020"/>
            <a:gd name="connsiteX15" fmla="*/ 243109 w 606517"/>
            <a:gd name="connsiteY15" fmla="*/ 210404 h 782020"/>
            <a:gd name="connsiteX16" fmla="*/ 287017 w 606517"/>
            <a:gd name="connsiteY16" fmla="*/ 268831 h 782020"/>
            <a:gd name="connsiteX17" fmla="*/ 252750 w 606517"/>
            <a:gd name="connsiteY17" fmla="*/ 393842 h 782020"/>
            <a:gd name="connsiteX18" fmla="*/ 240786 w 606517"/>
            <a:gd name="connsiteY18" fmla="*/ 492902 h 782020"/>
            <a:gd name="connsiteX19" fmla="*/ 254028 w 606517"/>
            <a:gd name="connsiteY19" fmla="*/ 779116 h 782020"/>
            <a:gd name="connsiteX20" fmla="*/ 261718 w 606517"/>
            <a:gd name="connsiteY20" fmla="*/ 782020 h 782020"/>
            <a:gd name="connsiteX21" fmla="*/ 306903 w 606517"/>
            <a:gd name="connsiteY21" fmla="*/ 518131 h 782020"/>
            <a:gd name="connsiteX22" fmla="*/ 337941 w 606517"/>
            <a:gd name="connsiteY22" fmla="*/ 328050 h 782020"/>
            <a:gd name="connsiteX23" fmla="*/ 339335 w 606517"/>
            <a:gd name="connsiteY23" fmla="*/ 326772 h 782020"/>
            <a:gd name="connsiteX24" fmla="*/ 351300 w 606517"/>
            <a:gd name="connsiteY24" fmla="*/ 279960 h 782020"/>
            <a:gd name="connsiteX25" fmla="*/ 347443 w 606517"/>
            <a:gd name="connsiteY25" fmla="*/ 222973 h 782020"/>
            <a:gd name="connsiteX26" fmla="*/ 435537 w 606517"/>
            <a:gd name="connsiteY26" fmla="*/ 422022 h 782020"/>
            <a:gd name="connsiteX27" fmla="*/ 452682 w 606517"/>
            <a:gd name="connsiteY27" fmla="*/ 422022 h 782020"/>
            <a:gd name="connsiteX28" fmla="*/ 462207 w 606517"/>
            <a:gd name="connsiteY28" fmla="*/ 250572 h 782020"/>
            <a:gd name="connsiteX29" fmla="*/ 391722 w 606517"/>
            <a:gd name="connsiteY29" fmla="*/ 184849 h 782020"/>
            <a:gd name="connsiteX30" fmla="*/ 591747 w 606517"/>
            <a:gd name="connsiteY30" fmla="*/ 289624 h 782020"/>
            <a:gd name="connsiteX31" fmla="*/ 606035 w 606517"/>
            <a:gd name="connsiteY31" fmla="*/ 280099 h 782020"/>
            <a:gd name="connsiteX0" fmla="*/ 606035 w 606517"/>
            <a:gd name="connsiteY0" fmla="*/ 276415 h 778336"/>
            <a:gd name="connsiteX1" fmla="*/ 481257 w 606517"/>
            <a:gd name="connsiteY1" fmla="*/ 104965 h 778336"/>
            <a:gd name="connsiteX2" fmla="*/ 353274 w 606517"/>
            <a:gd name="connsiteY2" fmla="*/ 103083 h 778336"/>
            <a:gd name="connsiteX3" fmla="*/ 290757 w 606517"/>
            <a:gd name="connsiteY3" fmla="*/ 19240 h 778336"/>
            <a:gd name="connsiteX4" fmla="*/ 116450 w 606517"/>
            <a:gd name="connsiteY4" fmla="*/ 3048 h 778336"/>
            <a:gd name="connsiteX5" fmla="*/ 114545 w 606517"/>
            <a:gd name="connsiteY5" fmla="*/ 21145 h 778336"/>
            <a:gd name="connsiteX6" fmla="*/ 255515 w 606517"/>
            <a:gd name="connsiteY6" fmla="*/ 109728 h 778336"/>
            <a:gd name="connsiteX7" fmla="*/ 100257 w 606517"/>
            <a:gd name="connsiteY7" fmla="*/ 94488 h 778336"/>
            <a:gd name="connsiteX8" fmla="*/ 1197 w 606517"/>
            <a:gd name="connsiteY8" fmla="*/ 222123 h 778336"/>
            <a:gd name="connsiteX9" fmla="*/ 14532 w 606517"/>
            <a:gd name="connsiteY9" fmla="*/ 234505 h 778336"/>
            <a:gd name="connsiteX10" fmla="*/ 168837 w 606517"/>
            <a:gd name="connsiteY10" fmla="*/ 170688 h 778336"/>
            <a:gd name="connsiteX11" fmla="*/ 109782 w 606517"/>
            <a:gd name="connsiteY11" fmla="*/ 227838 h 778336"/>
            <a:gd name="connsiteX12" fmla="*/ 93590 w 606517"/>
            <a:gd name="connsiteY12" fmla="*/ 371665 h 778336"/>
            <a:gd name="connsiteX13" fmla="*/ 111687 w 606517"/>
            <a:gd name="connsiteY13" fmla="*/ 374523 h 778336"/>
            <a:gd name="connsiteX14" fmla="*/ 187887 w 606517"/>
            <a:gd name="connsiteY14" fmla="*/ 263080 h 778336"/>
            <a:gd name="connsiteX15" fmla="*/ 243109 w 606517"/>
            <a:gd name="connsiteY15" fmla="*/ 206720 h 778336"/>
            <a:gd name="connsiteX16" fmla="*/ 287017 w 606517"/>
            <a:gd name="connsiteY16" fmla="*/ 265147 h 778336"/>
            <a:gd name="connsiteX17" fmla="*/ 252750 w 606517"/>
            <a:gd name="connsiteY17" fmla="*/ 390158 h 778336"/>
            <a:gd name="connsiteX18" fmla="*/ 240786 w 606517"/>
            <a:gd name="connsiteY18" fmla="*/ 489218 h 778336"/>
            <a:gd name="connsiteX19" fmla="*/ 254028 w 606517"/>
            <a:gd name="connsiteY19" fmla="*/ 775432 h 778336"/>
            <a:gd name="connsiteX20" fmla="*/ 261718 w 606517"/>
            <a:gd name="connsiteY20" fmla="*/ 778336 h 778336"/>
            <a:gd name="connsiteX21" fmla="*/ 306903 w 606517"/>
            <a:gd name="connsiteY21" fmla="*/ 514447 h 778336"/>
            <a:gd name="connsiteX22" fmla="*/ 337941 w 606517"/>
            <a:gd name="connsiteY22" fmla="*/ 324366 h 778336"/>
            <a:gd name="connsiteX23" fmla="*/ 339335 w 606517"/>
            <a:gd name="connsiteY23" fmla="*/ 323088 h 778336"/>
            <a:gd name="connsiteX24" fmla="*/ 351300 w 606517"/>
            <a:gd name="connsiteY24" fmla="*/ 276276 h 778336"/>
            <a:gd name="connsiteX25" fmla="*/ 347443 w 606517"/>
            <a:gd name="connsiteY25" fmla="*/ 219289 h 778336"/>
            <a:gd name="connsiteX26" fmla="*/ 435537 w 606517"/>
            <a:gd name="connsiteY26" fmla="*/ 418338 h 778336"/>
            <a:gd name="connsiteX27" fmla="*/ 452682 w 606517"/>
            <a:gd name="connsiteY27" fmla="*/ 418338 h 778336"/>
            <a:gd name="connsiteX28" fmla="*/ 462207 w 606517"/>
            <a:gd name="connsiteY28" fmla="*/ 246888 h 778336"/>
            <a:gd name="connsiteX29" fmla="*/ 391722 w 606517"/>
            <a:gd name="connsiteY29" fmla="*/ 181165 h 778336"/>
            <a:gd name="connsiteX30" fmla="*/ 591747 w 606517"/>
            <a:gd name="connsiteY30" fmla="*/ 285940 h 778336"/>
            <a:gd name="connsiteX31" fmla="*/ 606035 w 606517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264598 w 615600"/>
            <a:gd name="connsiteY6" fmla="*/ 109728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6415 h 778336"/>
            <a:gd name="connsiteX1" fmla="*/ 490340 w 615600"/>
            <a:gd name="connsiteY1" fmla="*/ 104965 h 778336"/>
            <a:gd name="connsiteX2" fmla="*/ 362357 w 615600"/>
            <a:gd name="connsiteY2" fmla="*/ 103083 h 778336"/>
            <a:gd name="connsiteX3" fmla="*/ 299840 w 615600"/>
            <a:gd name="connsiteY3" fmla="*/ 19240 h 778336"/>
            <a:gd name="connsiteX4" fmla="*/ 125533 w 615600"/>
            <a:gd name="connsiteY4" fmla="*/ 3048 h 778336"/>
            <a:gd name="connsiteX5" fmla="*/ 123628 w 615600"/>
            <a:gd name="connsiteY5" fmla="*/ 21145 h 778336"/>
            <a:gd name="connsiteX6" fmla="*/ 302349 w 615600"/>
            <a:gd name="connsiteY6" fmla="*/ 118440 h 778336"/>
            <a:gd name="connsiteX7" fmla="*/ 109340 w 615600"/>
            <a:gd name="connsiteY7" fmla="*/ 94488 h 778336"/>
            <a:gd name="connsiteX8" fmla="*/ 10280 w 615600"/>
            <a:gd name="connsiteY8" fmla="*/ 222123 h 778336"/>
            <a:gd name="connsiteX9" fmla="*/ 23615 w 615600"/>
            <a:gd name="connsiteY9" fmla="*/ 234505 h 778336"/>
            <a:gd name="connsiteX10" fmla="*/ 250519 w 615600"/>
            <a:gd name="connsiteY10" fmla="*/ 150360 h 778336"/>
            <a:gd name="connsiteX11" fmla="*/ 118865 w 615600"/>
            <a:gd name="connsiteY11" fmla="*/ 227838 h 778336"/>
            <a:gd name="connsiteX12" fmla="*/ 102673 w 615600"/>
            <a:gd name="connsiteY12" fmla="*/ 371665 h 778336"/>
            <a:gd name="connsiteX13" fmla="*/ 120770 w 615600"/>
            <a:gd name="connsiteY13" fmla="*/ 374523 h 778336"/>
            <a:gd name="connsiteX14" fmla="*/ 196970 w 615600"/>
            <a:gd name="connsiteY14" fmla="*/ 263080 h 778336"/>
            <a:gd name="connsiteX15" fmla="*/ 252192 w 615600"/>
            <a:gd name="connsiteY15" fmla="*/ 206720 h 778336"/>
            <a:gd name="connsiteX16" fmla="*/ 296100 w 615600"/>
            <a:gd name="connsiteY16" fmla="*/ 265147 h 778336"/>
            <a:gd name="connsiteX17" fmla="*/ 261833 w 615600"/>
            <a:gd name="connsiteY17" fmla="*/ 390158 h 778336"/>
            <a:gd name="connsiteX18" fmla="*/ 249869 w 615600"/>
            <a:gd name="connsiteY18" fmla="*/ 489218 h 778336"/>
            <a:gd name="connsiteX19" fmla="*/ 263111 w 615600"/>
            <a:gd name="connsiteY19" fmla="*/ 775432 h 778336"/>
            <a:gd name="connsiteX20" fmla="*/ 270801 w 615600"/>
            <a:gd name="connsiteY20" fmla="*/ 778336 h 778336"/>
            <a:gd name="connsiteX21" fmla="*/ 315986 w 615600"/>
            <a:gd name="connsiteY21" fmla="*/ 514447 h 778336"/>
            <a:gd name="connsiteX22" fmla="*/ 347024 w 615600"/>
            <a:gd name="connsiteY22" fmla="*/ 324366 h 778336"/>
            <a:gd name="connsiteX23" fmla="*/ 348418 w 615600"/>
            <a:gd name="connsiteY23" fmla="*/ 323088 h 778336"/>
            <a:gd name="connsiteX24" fmla="*/ 360383 w 615600"/>
            <a:gd name="connsiteY24" fmla="*/ 276276 h 778336"/>
            <a:gd name="connsiteX25" fmla="*/ 356526 w 615600"/>
            <a:gd name="connsiteY25" fmla="*/ 219289 h 778336"/>
            <a:gd name="connsiteX26" fmla="*/ 444620 w 615600"/>
            <a:gd name="connsiteY26" fmla="*/ 418338 h 778336"/>
            <a:gd name="connsiteX27" fmla="*/ 461765 w 615600"/>
            <a:gd name="connsiteY27" fmla="*/ 418338 h 778336"/>
            <a:gd name="connsiteX28" fmla="*/ 471290 w 615600"/>
            <a:gd name="connsiteY28" fmla="*/ 246888 h 778336"/>
            <a:gd name="connsiteX29" fmla="*/ 400805 w 615600"/>
            <a:gd name="connsiteY29" fmla="*/ 181165 h 778336"/>
            <a:gd name="connsiteX30" fmla="*/ 600830 w 615600"/>
            <a:gd name="connsiteY30" fmla="*/ 285940 h 778336"/>
            <a:gd name="connsiteX31" fmla="*/ 615118 w 615600"/>
            <a:gd name="connsiteY31" fmla="*/ 276415 h 778336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6526 w 615600"/>
            <a:gd name="connsiteY25" fmla="*/ 220905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52192 w 615600"/>
            <a:gd name="connsiteY15" fmla="*/ 208336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96100 w 615600"/>
            <a:gd name="connsiteY16" fmla="*/ 266763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15986 w 615600"/>
            <a:gd name="connsiteY21" fmla="*/ 516063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53622 w 615600"/>
            <a:gd name="connsiteY25" fmla="*/ 18896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18865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09340 w 615600"/>
            <a:gd name="connsiteY7" fmla="*/ 96104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8031 h 779952"/>
            <a:gd name="connsiteX1" fmla="*/ 490340 w 615600"/>
            <a:gd name="connsiteY1" fmla="*/ 106581 h 779952"/>
            <a:gd name="connsiteX2" fmla="*/ 344934 w 615600"/>
            <a:gd name="connsiteY2" fmla="*/ 151162 h 779952"/>
            <a:gd name="connsiteX3" fmla="*/ 299840 w 615600"/>
            <a:gd name="connsiteY3" fmla="*/ 20856 h 779952"/>
            <a:gd name="connsiteX4" fmla="*/ 125533 w 615600"/>
            <a:gd name="connsiteY4" fmla="*/ 4664 h 779952"/>
            <a:gd name="connsiteX5" fmla="*/ 123628 w 615600"/>
            <a:gd name="connsiteY5" fmla="*/ 22761 h 779952"/>
            <a:gd name="connsiteX6" fmla="*/ 302349 w 615600"/>
            <a:gd name="connsiteY6" fmla="*/ 120056 h 779952"/>
            <a:gd name="connsiteX7" fmla="*/ 135387 w 615600"/>
            <a:gd name="connsiteY7" fmla="*/ 156819 h 779952"/>
            <a:gd name="connsiteX8" fmla="*/ 10280 w 615600"/>
            <a:gd name="connsiteY8" fmla="*/ 223739 h 779952"/>
            <a:gd name="connsiteX9" fmla="*/ 23615 w 615600"/>
            <a:gd name="connsiteY9" fmla="*/ 236121 h 779952"/>
            <a:gd name="connsiteX10" fmla="*/ 250519 w 615600"/>
            <a:gd name="connsiteY10" fmla="*/ 151976 h 779952"/>
            <a:gd name="connsiteX11" fmla="*/ 161191 w 615600"/>
            <a:gd name="connsiteY11" fmla="*/ 229454 h 779952"/>
            <a:gd name="connsiteX12" fmla="*/ 102673 w 615600"/>
            <a:gd name="connsiteY12" fmla="*/ 373281 h 779952"/>
            <a:gd name="connsiteX13" fmla="*/ 120770 w 615600"/>
            <a:gd name="connsiteY13" fmla="*/ 376139 h 779952"/>
            <a:gd name="connsiteX14" fmla="*/ 196970 w 615600"/>
            <a:gd name="connsiteY14" fmla="*/ 264696 h 779952"/>
            <a:gd name="connsiteX15" fmla="*/ 287039 w 615600"/>
            <a:gd name="connsiteY15" fmla="*/ 190912 h 779952"/>
            <a:gd name="connsiteX16" fmla="*/ 281581 w 615600"/>
            <a:gd name="connsiteY16" fmla="*/ 258051 h 779952"/>
            <a:gd name="connsiteX17" fmla="*/ 261833 w 615600"/>
            <a:gd name="connsiteY17" fmla="*/ 391774 h 779952"/>
            <a:gd name="connsiteX18" fmla="*/ 249869 w 615600"/>
            <a:gd name="connsiteY18" fmla="*/ 490834 h 779952"/>
            <a:gd name="connsiteX19" fmla="*/ 263111 w 615600"/>
            <a:gd name="connsiteY19" fmla="*/ 777048 h 779952"/>
            <a:gd name="connsiteX20" fmla="*/ 270801 w 615600"/>
            <a:gd name="connsiteY20" fmla="*/ 779952 h 779952"/>
            <a:gd name="connsiteX21" fmla="*/ 327602 w 615600"/>
            <a:gd name="connsiteY21" fmla="*/ 443464 h 779952"/>
            <a:gd name="connsiteX22" fmla="*/ 347024 w 615600"/>
            <a:gd name="connsiteY22" fmla="*/ 325982 h 779952"/>
            <a:gd name="connsiteX23" fmla="*/ 348418 w 615600"/>
            <a:gd name="connsiteY23" fmla="*/ 324704 h 779952"/>
            <a:gd name="connsiteX24" fmla="*/ 360383 w 615600"/>
            <a:gd name="connsiteY24" fmla="*/ 277892 h 779952"/>
            <a:gd name="connsiteX25" fmla="*/ 362333 w 615600"/>
            <a:gd name="connsiteY25" fmla="*/ 218001 h 779952"/>
            <a:gd name="connsiteX26" fmla="*/ 444620 w 615600"/>
            <a:gd name="connsiteY26" fmla="*/ 419954 h 779952"/>
            <a:gd name="connsiteX27" fmla="*/ 461765 w 615600"/>
            <a:gd name="connsiteY27" fmla="*/ 419954 h 779952"/>
            <a:gd name="connsiteX28" fmla="*/ 471290 w 615600"/>
            <a:gd name="connsiteY28" fmla="*/ 248504 h 779952"/>
            <a:gd name="connsiteX29" fmla="*/ 400805 w 615600"/>
            <a:gd name="connsiteY29" fmla="*/ 182781 h 779952"/>
            <a:gd name="connsiteX30" fmla="*/ 600830 w 615600"/>
            <a:gd name="connsiteY30" fmla="*/ 287556 h 779952"/>
            <a:gd name="connsiteX31" fmla="*/ 615118 w 615600"/>
            <a:gd name="connsiteY31" fmla="*/ 278031 h 779952"/>
            <a:gd name="connsiteX0" fmla="*/ 615118 w 615600"/>
            <a:gd name="connsiteY0" fmla="*/ 274427 h 776348"/>
            <a:gd name="connsiteX1" fmla="*/ 490340 w 615600"/>
            <a:gd name="connsiteY1" fmla="*/ 102977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71290 w 615600"/>
            <a:gd name="connsiteY28" fmla="*/ 244900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4427 h 776348"/>
            <a:gd name="connsiteX1" fmla="*/ 474060 w 615600"/>
            <a:gd name="connsiteY1" fmla="*/ 160120 h 776348"/>
            <a:gd name="connsiteX2" fmla="*/ 344934 w 615600"/>
            <a:gd name="connsiteY2" fmla="*/ 147558 h 776348"/>
            <a:gd name="connsiteX3" fmla="*/ 277049 w 615600"/>
            <a:gd name="connsiteY3" fmla="*/ 52966 h 776348"/>
            <a:gd name="connsiteX4" fmla="*/ 125533 w 615600"/>
            <a:gd name="connsiteY4" fmla="*/ 1060 h 776348"/>
            <a:gd name="connsiteX5" fmla="*/ 123628 w 615600"/>
            <a:gd name="connsiteY5" fmla="*/ 19157 h 776348"/>
            <a:gd name="connsiteX6" fmla="*/ 302349 w 615600"/>
            <a:gd name="connsiteY6" fmla="*/ 116452 h 776348"/>
            <a:gd name="connsiteX7" fmla="*/ 135387 w 615600"/>
            <a:gd name="connsiteY7" fmla="*/ 153215 h 776348"/>
            <a:gd name="connsiteX8" fmla="*/ 10280 w 615600"/>
            <a:gd name="connsiteY8" fmla="*/ 220135 h 776348"/>
            <a:gd name="connsiteX9" fmla="*/ 23615 w 615600"/>
            <a:gd name="connsiteY9" fmla="*/ 232517 h 776348"/>
            <a:gd name="connsiteX10" fmla="*/ 250519 w 615600"/>
            <a:gd name="connsiteY10" fmla="*/ 148372 h 776348"/>
            <a:gd name="connsiteX11" fmla="*/ 161191 w 615600"/>
            <a:gd name="connsiteY11" fmla="*/ 225850 h 776348"/>
            <a:gd name="connsiteX12" fmla="*/ 102673 w 615600"/>
            <a:gd name="connsiteY12" fmla="*/ 369677 h 776348"/>
            <a:gd name="connsiteX13" fmla="*/ 120770 w 615600"/>
            <a:gd name="connsiteY13" fmla="*/ 372535 h 776348"/>
            <a:gd name="connsiteX14" fmla="*/ 196970 w 615600"/>
            <a:gd name="connsiteY14" fmla="*/ 261092 h 776348"/>
            <a:gd name="connsiteX15" fmla="*/ 287039 w 615600"/>
            <a:gd name="connsiteY15" fmla="*/ 187308 h 776348"/>
            <a:gd name="connsiteX16" fmla="*/ 281581 w 615600"/>
            <a:gd name="connsiteY16" fmla="*/ 254447 h 776348"/>
            <a:gd name="connsiteX17" fmla="*/ 261833 w 615600"/>
            <a:gd name="connsiteY17" fmla="*/ 388170 h 776348"/>
            <a:gd name="connsiteX18" fmla="*/ 249869 w 615600"/>
            <a:gd name="connsiteY18" fmla="*/ 487230 h 776348"/>
            <a:gd name="connsiteX19" fmla="*/ 263111 w 615600"/>
            <a:gd name="connsiteY19" fmla="*/ 773444 h 776348"/>
            <a:gd name="connsiteX20" fmla="*/ 270801 w 615600"/>
            <a:gd name="connsiteY20" fmla="*/ 776348 h 776348"/>
            <a:gd name="connsiteX21" fmla="*/ 327602 w 615600"/>
            <a:gd name="connsiteY21" fmla="*/ 439860 h 776348"/>
            <a:gd name="connsiteX22" fmla="*/ 347024 w 615600"/>
            <a:gd name="connsiteY22" fmla="*/ 322378 h 776348"/>
            <a:gd name="connsiteX23" fmla="*/ 348418 w 615600"/>
            <a:gd name="connsiteY23" fmla="*/ 321100 h 776348"/>
            <a:gd name="connsiteX24" fmla="*/ 360383 w 615600"/>
            <a:gd name="connsiteY24" fmla="*/ 274288 h 776348"/>
            <a:gd name="connsiteX25" fmla="*/ 362333 w 615600"/>
            <a:gd name="connsiteY25" fmla="*/ 214397 h 776348"/>
            <a:gd name="connsiteX26" fmla="*/ 444620 w 615600"/>
            <a:gd name="connsiteY26" fmla="*/ 416350 h 776348"/>
            <a:gd name="connsiteX27" fmla="*/ 461765 w 615600"/>
            <a:gd name="connsiteY27" fmla="*/ 416350 h 776348"/>
            <a:gd name="connsiteX28" fmla="*/ 432219 w 615600"/>
            <a:gd name="connsiteY28" fmla="*/ 277042 h 776348"/>
            <a:gd name="connsiteX29" fmla="*/ 400805 w 615600"/>
            <a:gd name="connsiteY29" fmla="*/ 179177 h 776348"/>
            <a:gd name="connsiteX30" fmla="*/ 600830 w 615600"/>
            <a:gd name="connsiteY30" fmla="*/ 283952 h 776348"/>
            <a:gd name="connsiteX31" fmla="*/ 615118 w 615600"/>
            <a:gd name="connsiteY31" fmla="*/ 274427 h 776348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123628 w 615600"/>
            <a:gd name="connsiteY5" fmla="*/ 18513 h 775704"/>
            <a:gd name="connsiteX6" fmla="*/ 302349 w 615600"/>
            <a:gd name="connsiteY6" fmla="*/ 115808 h 775704"/>
            <a:gd name="connsiteX7" fmla="*/ 135387 w 615600"/>
            <a:gd name="connsiteY7" fmla="*/ 152571 h 775704"/>
            <a:gd name="connsiteX8" fmla="*/ 10280 w 615600"/>
            <a:gd name="connsiteY8" fmla="*/ 219491 h 775704"/>
            <a:gd name="connsiteX9" fmla="*/ 23615 w 615600"/>
            <a:gd name="connsiteY9" fmla="*/ 231873 h 775704"/>
            <a:gd name="connsiteX10" fmla="*/ 250519 w 615600"/>
            <a:gd name="connsiteY10" fmla="*/ 147728 h 775704"/>
            <a:gd name="connsiteX11" fmla="*/ 161191 w 615600"/>
            <a:gd name="connsiteY11" fmla="*/ 225206 h 775704"/>
            <a:gd name="connsiteX12" fmla="*/ 102673 w 615600"/>
            <a:gd name="connsiteY12" fmla="*/ 369033 h 775704"/>
            <a:gd name="connsiteX13" fmla="*/ 120770 w 615600"/>
            <a:gd name="connsiteY13" fmla="*/ 371891 h 775704"/>
            <a:gd name="connsiteX14" fmla="*/ 196970 w 615600"/>
            <a:gd name="connsiteY14" fmla="*/ 260448 h 775704"/>
            <a:gd name="connsiteX15" fmla="*/ 287039 w 615600"/>
            <a:gd name="connsiteY15" fmla="*/ 186664 h 775704"/>
            <a:gd name="connsiteX16" fmla="*/ 281581 w 615600"/>
            <a:gd name="connsiteY16" fmla="*/ 253803 h 775704"/>
            <a:gd name="connsiteX17" fmla="*/ 261833 w 615600"/>
            <a:gd name="connsiteY17" fmla="*/ 387526 h 775704"/>
            <a:gd name="connsiteX18" fmla="*/ 249869 w 615600"/>
            <a:gd name="connsiteY18" fmla="*/ 486586 h 775704"/>
            <a:gd name="connsiteX19" fmla="*/ 263111 w 615600"/>
            <a:gd name="connsiteY19" fmla="*/ 772800 h 775704"/>
            <a:gd name="connsiteX20" fmla="*/ 270801 w 615600"/>
            <a:gd name="connsiteY20" fmla="*/ 775704 h 775704"/>
            <a:gd name="connsiteX21" fmla="*/ 327602 w 615600"/>
            <a:gd name="connsiteY21" fmla="*/ 439216 h 775704"/>
            <a:gd name="connsiteX22" fmla="*/ 347024 w 615600"/>
            <a:gd name="connsiteY22" fmla="*/ 321734 h 775704"/>
            <a:gd name="connsiteX23" fmla="*/ 348418 w 615600"/>
            <a:gd name="connsiteY23" fmla="*/ 320456 h 775704"/>
            <a:gd name="connsiteX24" fmla="*/ 360383 w 615600"/>
            <a:gd name="connsiteY24" fmla="*/ 273644 h 775704"/>
            <a:gd name="connsiteX25" fmla="*/ 362333 w 615600"/>
            <a:gd name="connsiteY25" fmla="*/ 213753 h 775704"/>
            <a:gd name="connsiteX26" fmla="*/ 444620 w 615600"/>
            <a:gd name="connsiteY26" fmla="*/ 415706 h 775704"/>
            <a:gd name="connsiteX27" fmla="*/ 461765 w 615600"/>
            <a:gd name="connsiteY27" fmla="*/ 415706 h 775704"/>
            <a:gd name="connsiteX28" fmla="*/ 432219 w 615600"/>
            <a:gd name="connsiteY28" fmla="*/ 276398 h 775704"/>
            <a:gd name="connsiteX29" fmla="*/ 400805 w 615600"/>
            <a:gd name="connsiteY29" fmla="*/ 178533 h 775704"/>
            <a:gd name="connsiteX30" fmla="*/ 600830 w 615600"/>
            <a:gd name="connsiteY30" fmla="*/ 283308 h 775704"/>
            <a:gd name="connsiteX31" fmla="*/ 615118 w 615600"/>
            <a:gd name="connsiteY31" fmla="*/ 273783 h 775704"/>
            <a:gd name="connsiteX0" fmla="*/ 615118 w 615600"/>
            <a:gd name="connsiteY0" fmla="*/ 273783 h 775704"/>
            <a:gd name="connsiteX1" fmla="*/ 474060 w 615600"/>
            <a:gd name="connsiteY1" fmla="*/ 159476 h 775704"/>
            <a:gd name="connsiteX2" fmla="*/ 344934 w 615600"/>
            <a:gd name="connsiteY2" fmla="*/ 146914 h 775704"/>
            <a:gd name="connsiteX3" fmla="*/ 391004 w 615600"/>
            <a:gd name="connsiteY3" fmla="*/ 116609 h 775704"/>
            <a:gd name="connsiteX4" fmla="*/ 125533 w 615600"/>
            <a:gd name="connsiteY4" fmla="*/ 416 h 775704"/>
            <a:gd name="connsiteX5" fmla="*/ 302349 w 615600"/>
            <a:gd name="connsiteY5" fmla="*/ 115808 h 775704"/>
            <a:gd name="connsiteX6" fmla="*/ 135387 w 615600"/>
            <a:gd name="connsiteY6" fmla="*/ 152571 h 775704"/>
            <a:gd name="connsiteX7" fmla="*/ 10280 w 615600"/>
            <a:gd name="connsiteY7" fmla="*/ 219491 h 775704"/>
            <a:gd name="connsiteX8" fmla="*/ 23615 w 615600"/>
            <a:gd name="connsiteY8" fmla="*/ 231873 h 775704"/>
            <a:gd name="connsiteX9" fmla="*/ 250519 w 615600"/>
            <a:gd name="connsiteY9" fmla="*/ 147728 h 775704"/>
            <a:gd name="connsiteX10" fmla="*/ 161191 w 615600"/>
            <a:gd name="connsiteY10" fmla="*/ 225206 h 775704"/>
            <a:gd name="connsiteX11" fmla="*/ 102673 w 615600"/>
            <a:gd name="connsiteY11" fmla="*/ 369033 h 775704"/>
            <a:gd name="connsiteX12" fmla="*/ 120770 w 615600"/>
            <a:gd name="connsiteY12" fmla="*/ 371891 h 775704"/>
            <a:gd name="connsiteX13" fmla="*/ 196970 w 615600"/>
            <a:gd name="connsiteY13" fmla="*/ 260448 h 775704"/>
            <a:gd name="connsiteX14" fmla="*/ 287039 w 615600"/>
            <a:gd name="connsiteY14" fmla="*/ 186664 h 775704"/>
            <a:gd name="connsiteX15" fmla="*/ 281581 w 615600"/>
            <a:gd name="connsiteY15" fmla="*/ 253803 h 775704"/>
            <a:gd name="connsiteX16" fmla="*/ 261833 w 615600"/>
            <a:gd name="connsiteY16" fmla="*/ 387526 h 775704"/>
            <a:gd name="connsiteX17" fmla="*/ 249869 w 615600"/>
            <a:gd name="connsiteY17" fmla="*/ 486586 h 775704"/>
            <a:gd name="connsiteX18" fmla="*/ 263111 w 615600"/>
            <a:gd name="connsiteY18" fmla="*/ 772800 h 775704"/>
            <a:gd name="connsiteX19" fmla="*/ 270801 w 615600"/>
            <a:gd name="connsiteY19" fmla="*/ 775704 h 775704"/>
            <a:gd name="connsiteX20" fmla="*/ 327602 w 615600"/>
            <a:gd name="connsiteY20" fmla="*/ 439216 h 775704"/>
            <a:gd name="connsiteX21" fmla="*/ 347024 w 615600"/>
            <a:gd name="connsiteY21" fmla="*/ 321734 h 775704"/>
            <a:gd name="connsiteX22" fmla="*/ 348418 w 615600"/>
            <a:gd name="connsiteY22" fmla="*/ 320456 h 775704"/>
            <a:gd name="connsiteX23" fmla="*/ 360383 w 615600"/>
            <a:gd name="connsiteY23" fmla="*/ 273644 h 775704"/>
            <a:gd name="connsiteX24" fmla="*/ 362333 w 615600"/>
            <a:gd name="connsiteY24" fmla="*/ 213753 h 775704"/>
            <a:gd name="connsiteX25" fmla="*/ 444620 w 615600"/>
            <a:gd name="connsiteY25" fmla="*/ 415706 h 775704"/>
            <a:gd name="connsiteX26" fmla="*/ 461765 w 615600"/>
            <a:gd name="connsiteY26" fmla="*/ 415706 h 775704"/>
            <a:gd name="connsiteX27" fmla="*/ 432219 w 615600"/>
            <a:gd name="connsiteY27" fmla="*/ 276398 h 775704"/>
            <a:gd name="connsiteX28" fmla="*/ 400805 w 615600"/>
            <a:gd name="connsiteY28" fmla="*/ 178533 h 775704"/>
            <a:gd name="connsiteX29" fmla="*/ 600830 w 615600"/>
            <a:gd name="connsiteY29" fmla="*/ 283308 h 775704"/>
            <a:gd name="connsiteX30" fmla="*/ 615118 w 615600"/>
            <a:gd name="connsiteY30" fmla="*/ 273783 h 775704"/>
            <a:gd name="connsiteX0" fmla="*/ 615118 w 615600"/>
            <a:gd name="connsiteY0" fmla="*/ 161815 h 663736"/>
            <a:gd name="connsiteX1" fmla="*/ 474060 w 615600"/>
            <a:gd name="connsiteY1" fmla="*/ 47508 h 663736"/>
            <a:gd name="connsiteX2" fmla="*/ 344934 w 615600"/>
            <a:gd name="connsiteY2" fmla="*/ 34946 h 663736"/>
            <a:gd name="connsiteX3" fmla="*/ 391004 w 615600"/>
            <a:gd name="connsiteY3" fmla="*/ 4641 h 663736"/>
            <a:gd name="connsiteX4" fmla="*/ 302349 w 615600"/>
            <a:gd name="connsiteY4" fmla="*/ 3840 h 663736"/>
            <a:gd name="connsiteX5" fmla="*/ 135387 w 615600"/>
            <a:gd name="connsiteY5" fmla="*/ 40603 h 663736"/>
            <a:gd name="connsiteX6" fmla="*/ 10280 w 615600"/>
            <a:gd name="connsiteY6" fmla="*/ 107523 h 663736"/>
            <a:gd name="connsiteX7" fmla="*/ 23615 w 615600"/>
            <a:gd name="connsiteY7" fmla="*/ 119905 h 663736"/>
            <a:gd name="connsiteX8" fmla="*/ 250519 w 615600"/>
            <a:gd name="connsiteY8" fmla="*/ 35760 h 663736"/>
            <a:gd name="connsiteX9" fmla="*/ 161191 w 615600"/>
            <a:gd name="connsiteY9" fmla="*/ 113238 h 663736"/>
            <a:gd name="connsiteX10" fmla="*/ 102673 w 615600"/>
            <a:gd name="connsiteY10" fmla="*/ 257065 h 663736"/>
            <a:gd name="connsiteX11" fmla="*/ 120770 w 615600"/>
            <a:gd name="connsiteY11" fmla="*/ 259923 h 663736"/>
            <a:gd name="connsiteX12" fmla="*/ 196970 w 615600"/>
            <a:gd name="connsiteY12" fmla="*/ 148480 h 663736"/>
            <a:gd name="connsiteX13" fmla="*/ 287039 w 615600"/>
            <a:gd name="connsiteY13" fmla="*/ 74696 h 663736"/>
            <a:gd name="connsiteX14" fmla="*/ 281581 w 615600"/>
            <a:gd name="connsiteY14" fmla="*/ 141835 h 663736"/>
            <a:gd name="connsiteX15" fmla="*/ 261833 w 615600"/>
            <a:gd name="connsiteY15" fmla="*/ 275558 h 663736"/>
            <a:gd name="connsiteX16" fmla="*/ 249869 w 615600"/>
            <a:gd name="connsiteY16" fmla="*/ 374618 h 663736"/>
            <a:gd name="connsiteX17" fmla="*/ 263111 w 615600"/>
            <a:gd name="connsiteY17" fmla="*/ 660832 h 663736"/>
            <a:gd name="connsiteX18" fmla="*/ 270801 w 615600"/>
            <a:gd name="connsiteY18" fmla="*/ 663736 h 663736"/>
            <a:gd name="connsiteX19" fmla="*/ 327602 w 615600"/>
            <a:gd name="connsiteY19" fmla="*/ 327248 h 663736"/>
            <a:gd name="connsiteX20" fmla="*/ 347024 w 615600"/>
            <a:gd name="connsiteY20" fmla="*/ 209766 h 663736"/>
            <a:gd name="connsiteX21" fmla="*/ 348418 w 615600"/>
            <a:gd name="connsiteY21" fmla="*/ 208488 h 663736"/>
            <a:gd name="connsiteX22" fmla="*/ 360383 w 615600"/>
            <a:gd name="connsiteY22" fmla="*/ 161676 h 663736"/>
            <a:gd name="connsiteX23" fmla="*/ 362333 w 615600"/>
            <a:gd name="connsiteY23" fmla="*/ 101785 h 663736"/>
            <a:gd name="connsiteX24" fmla="*/ 444620 w 615600"/>
            <a:gd name="connsiteY24" fmla="*/ 303738 h 663736"/>
            <a:gd name="connsiteX25" fmla="*/ 461765 w 615600"/>
            <a:gd name="connsiteY25" fmla="*/ 303738 h 663736"/>
            <a:gd name="connsiteX26" fmla="*/ 432219 w 615600"/>
            <a:gd name="connsiteY26" fmla="*/ 164430 h 663736"/>
            <a:gd name="connsiteX27" fmla="*/ 400805 w 615600"/>
            <a:gd name="connsiteY27" fmla="*/ 66565 h 663736"/>
            <a:gd name="connsiteX28" fmla="*/ 600830 w 615600"/>
            <a:gd name="connsiteY28" fmla="*/ 171340 h 663736"/>
            <a:gd name="connsiteX29" fmla="*/ 615118 w 615600"/>
            <a:gd name="connsiteY29" fmla="*/ 161815 h 663736"/>
            <a:gd name="connsiteX0" fmla="*/ 615118 w 615600"/>
            <a:gd name="connsiteY0" fmla="*/ 161622 h 663543"/>
            <a:gd name="connsiteX1" fmla="*/ 474060 w 615600"/>
            <a:gd name="connsiteY1" fmla="*/ 47315 h 663543"/>
            <a:gd name="connsiteX2" fmla="*/ 410051 w 615600"/>
            <a:gd name="connsiteY2" fmla="*/ 31181 h 663543"/>
            <a:gd name="connsiteX3" fmla="*/ 391004 w 615600"/>
            <a:gd name="connsiteY3" fmla="*/ 4448 h 663543"/>
            <a:gd name="connsiteX4" fmla="*/ 302349 w 615600"/>
            <a:gd name="connsiteY4" fmla="*/ 3647 h 663543"/>
            <a:gd name="connsiteX5" fmla="*/ 135387 w 615600"/>
            <a:gd name="connsiteY5" fmla="*/ 40410 h 663543"/>
            <a:gd name="connsiteX6" fmla="*/ 10280 w 615600"/>
            <a:gd name="connsiteY6" fmla="*/ 107330 h 663543"/>
            <a:gd name="connsiteX7" fmla="*/ 23615 w 615600"/>
            <a:gd name="connsiteY7" fmla="*/ 119712 h 663543"/>
            <a:gd name="connsiteX8" fmla="*/ 250519 w 615600"/>
            <a:gd name="connsiteY8" fmla="*/ 35567 h 663543"/>
            <a:gd name="connsiteX9" fmla="*/ 161191 w 615600"/>
            <a:gd name="connsiteY9" fmla="*/ 113045 h 663543"/>
            <a:gd name="connsiteX10" fmla="*/ 102673 w 615600"/>
            <a:gd name="connsiteY10" fmla="*/ 256872 h 663543"/>
            <a:gd name="connsiteX11" fmla="*/ 120770 w 615600"/>
            <a:gd name="connsiteY11" fmla="*/ 259730 h 663543"/>
            <a:gd name="connsiteX12" fmla="*/ 196970 w 615600"/>
            <a:gd name="connsiteY12" fmla="*/ 148287 h 663543"/>
            <a:gd name="connsiteX13" fmla="*/ 287039 w 615600"/>
            <a:gd name="connsiteY13" fmla="*/ 74503 h 663543"/>
            <a:gd name="connsiteX14" fmla="*/ 281581 w 615600"/>
            <a:gd name="connsiteY14" fmla="*/ 141642 h 663543"/>
            <a:gd name="connsiteX15" fmla="*/ 261833 w 615600"/>
            <a:gd name="connsiteY15" fmla="*/ 275365 h 663543"/>
            <a:gd name="connsiteX16" fmla="*/ 249869 w 615600"/>
            <a:gd name="connsiteY16" fmla="*/ 374425 h 663543"/>
            <a:gd name="connsiteX17" fmla="*/ 263111 w 615600"/>
            <a:gd name="connsiteY17" fmla="*/ 660639 h 663543"/>
            <a:gd name="connsiteX18" fmla="*/ 270801 w 615600"/>
            <a:gd name="connsiteY18" fmla="*/ 663543 h 663543"/>
            <a:gd name="connsiteX19" fmla="*/ 327602 w 615600"/>
            <a:gd name="connsiteY19" fmla="*/ 327055 h 663543"/>
            <a:gd name="connsiteX20" fmla="*/ 347024 w 615600"/>
            <a:gd name="connsiteY20" fmla="*/ 209573 h 663543"/>
            <a:gd name="connsiteX21" fmla="*/ 348418 w 615600"/>
            <a:gd name="connsiteY21" fmla="*/ 208295 h 663543"/>
            <a:gd name="connsiteX22" fmla="*/ 360383 w 615600"/>
            <a:gd name="connsiteY22" fmla="*/ 161483 h 663543"/>
            <a:gd name="connsiteX23" fmla="*/ 362333 w 615600"/>
            <a:gd name="connsiteY23" fmla="*/ 101592 h 663543"/>
            <a:gd name="connsiteX24" fmla="*/ 444620 w 615600"/>
            <a:gd name="connsiteY24" fmla="*/ 303545 h 663543"/>
            <a:gd name="connsiteX25" fmla="*/ 461765 w 615600"/>
            <a:gd name="connsiteY25" fmla="*/ 303545 h 663543"/>
            <a:gd name="connsiteX26" fmla="*/ 432219 w 615600"/>
            <a:gd name="connsiteY26" fmla="*/ 164237 h 663543"/>
            <a:gd name="connsiteX27" fmla="*/ 400805 w 615600"/>
            <a:gd name="connsiteY27" fmla="*/ 66372 h 663543"/>
            <a:gd name="connsiteX28" fmla="*/ 600830 w 615600"/>
            <a:gd name="connsiteY28" fmla="*/ 171147 h 663543"/>
            <a:gd name="connsiteX29" fmla="*/ 615118 w 615600"/>
            <a:gd name="connsiteY29" fmla="*/ 161622 h 663543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62333 w 615600"/>
            <a:gd name="connsiteY23" fmla="*/ 101398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60383 w 615600"/>
            <a:gd name="connsiteY22" fmla="*/ 161289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48418 w 615600"/>
            <a:gd name="connsiteY21" fmla="*/ 208101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47024 w 615600"/>
            <a:gd name="connsiteY20" fmla="*/ 209379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0239 w 615600"/>
            <a:gd name="connsiteY20" fmla="*/ 22995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0914 w 615600"/>
            <a:gd name="connsiteY20" fmla="*/ 205638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32104 w 615600"/>
            <a:gd name="connsiteY20" fmla="*/ 231821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161428 h 663349"/>
            <a:gd name="connsiteX1" fmla="*/ 474060 w 615600"/>
            <a:gd name="connsiteY1" fmla="*/ 47121 h 663349"/>
            <a:gd name="connsiteX2" fmla="*/ 443622 w 615600"/>
            <a:gd name="connsiteY2" fmla="*/ 27246 h 663349"/>
            <a:gd name="connsiteX3" fmla="*/ 391004 w 615600"/>
            <a:gd name="connsiteY3" fmla="*/ 4254 h 663349"/>
            <a:gd name="connsiteX4" fmla="*/ 302349 w 615600"/>
            <a:gd name="connsiteY4" fmla="*/ 3453 h 663349"/>
            <a:gd name="connsiteX5" fmla="*/ 135387 w 615600"/>
            <a:gd name="connsiteY5" fmla="*/ 40216 h 663349"/>
            <a:gd name="connsiteX6" fmla="*/ 10280 w 615600"/>
            <a:gd name="connsiteY6" fmla="*/ 107136 h 663349"/>
            <a:gd name="connsiteX7" fmla="*/ 23615 w 615600"/>
            <a:gd name="connsiteY7" fmla="*/ 119518 h 663349"/>
            <a:gd name="connsiteX8" fmla="*/ 250519 w 615600"/>
            <a:gd name="connsiteY8" fmla="*/ 35373 h 663349"/>
            <a:gd name="connsiteX9" fmla="*/ 161191 w 615600"/>
            <a:gd name="connsiteY9" fmla="*/ 112851 h 663349"/>
            <a:gd name="connsiteX10" fmla="*/ 102673 w 615600"/>
            <a:gd name="connsiteY10" fmla="*/ 256678 h 663349"/>
            <a:gd name="connsiteX11" fmla="*/ 120770 w 615600"/>
            <a:gd name="connsiteY11" fmla="*/ 259536 h 663349"/>
            <a:gd name="connsiteX12" fmla="*/ 196970 w 615600"/>
            <a:gd name="connsiteY12" fmla="*/ 148093 h 663349"/>
            <a:gd name="connsiteX13" fmla="*/ 287039 w 615600"/>
            <a:gd name="connsiteY13" fmla="*/ 74309 h 663349"/>
            <a:gd name="connsiteX14" fmla="*/ 281581 w 615600"/>
            <a:gd name="connsiteY14" fmla="*/ 141448 h 663349"/>
            <a:gd name="connsiteX15" fmla="*/ 261833 w 615600"/>
            <a:gd name="connsiteY15" fmla="*/ 275171 h 663349"/>
            <a:gd name="connsiteX16" fmla="*/ 249869 w 615600"/>
            <a:gd name="connsiteY16" fmla="*/ 374231 h 663349"/>
            <a:gd name="connsiteX17" fmla="*/ 263111 w 615600"/>
            <a:gd name="connsiteY17" fmla="*/ 660445 h 663349"/>
            <a:gd name="connsiteX18" fmla="*/ 270801 w 615600"/>
            <a:gd name="connsiteY18" fmla="*/ 663349 h 663349"/>
            <a:gd name="connsiteX19" fmla="*/ 327602 w 615600"/>
            <a:gd name="connsiteY19" fmla="*/ 326861 h 663349"/>
            <a:gd name="connsiteX20" fmla="*/ 328374 w 615600"/>
            <a:gd name="connsiteY20" fmla="*/ 237432 h 663349"/>
            <a:gd name="connsiteX21" fmla="*/ 331633 w 615600"/>
            <a:gd name="connsiteY21" fmla="*/ 193139 h 663349"/>
            <a:gd name="connsiteX22" fmla="*/ 343598 w 615600"/>
            <a:gd name="connsiteY22" fmla="*/ 138846 h 663349"/>
            <a:gd name="connsiteX23" fmla="*/ 351142 w 615600"/>
            <a:gd name="connsiteY23" fmla="*/ 75214 h 663349"/>
            <a:gd name="connsiteX24" fmla="*/ 444620 w 615600"/>
            <a:gd name="connsiteY24" fmla="*/ 303351 h 663349"/>
            <a:gd name="connsiteX25" fmla="*/ 461765 w 615600"/>
            <a:gd name="connsiteY25" fmla="*/ 303351 h 663349"/>
            <a:gd name="connsiteX26" fmla="*/ 432219 w 615600"/>
            <a:gd name="connsiteY26" fmla="*/ 164043 h 663349"/>
            <a:gd name="connsiteX27" fmla="*/ 400805 w 615600"/>
            <a:gd name="connsiteY27" fmla="*/ 66178 h 663349"/>
            <a:gd name="connsiteX28" fmla="*/ 600830 w 615600"/>
            <a:gd name="connsiteY28" fmla="*/ 170953 h 663349"/>
            <a:gd name="connsiteX29" fmla="*/ 615118 w 615600"/>
            <a:gd name="connsiteY29" fmla="*/ 161428 h 663349"/>
            <a:gd name="connsiteX0" fmla="*/ 615118 w 615600"/>
            <a:gd name="connsiteY0" fmla="*/ 202692 h 704613"/>
            <a:gd name="connsiteX1" fmla="*/ 474060 w 615600"/>
            <a:gd name="connsiteY1" fmla="*/ 88385 h 704613"/>
            <a:gd name="connsiteX2" fmla="*/ 443622 w 615600"/>
            <a:gd name="connsiteY2" fmla="*/ 68510 h 704613"/>
            <a:gd name="connsiteX3" fmla="*/ 391004 w 615600"/>
            <a:gd name="connsiteY3" fmla="*/ 45518 h 704613"/>
            <a:gd name="connsiteX4" fmla="*/ 302349 w 615600"/>
            <a:gd name="connsiteY4" fmla="*/ 44717 h 704613"/>
            <a:gd name="connsiteX5" fmla="*/ 198797 w 615600"/>
            <a:gd name="connsiteY5" fmla="*/ 2929 h 704613"/>
            <a:gd name="connsiteX6" fmla="*/ 10280 w 615600"/>
            <a:gd name="connsiteY6" fmla="*/ 148400 h 704613"/>
            <a:gd name="connsiteX7" fmla="*/ 23615 w 615600"/>
            <a:gd name="connsiteY7" fmla="*/ 160782 h 704613"/>
            <a:gd name="connsiteX8" fmla="*/ 250519 w 615600"/>
            <a:gd name="connsiteY8" fmla="*/ 76637 h 704613"/>
            <a:gd name="connsiteX9" fmla="*/ 161191 w 615600"/>
            <a:gd name="connsiteY9" fmla="*/ 154115 h 704613"/>
            <a:gd name="connsiteX10" fmla="*/ 102673 w 615600"/>
            <a:gd name="connsiteY10" fmla="*/ 297942 h 704613"/>
            <a:gd name="connsiteX11" fmla="*/ 120770 w 615600"/>
            <a:gd name="connsiteY11" fmla="*/ 300800 h 704613"/>
            <a:gd name="connsiteX12" fmla="*/ 196970 w 615600"/>
            <a:gd name="connsiteY12" fmla="*/ 189357 h 704613"/>
            <a:gd name="connsiteX13" fmla="*/ 287039 w 615600"/>
            <a:gd name="connsiteY13" fmla="*/ 115573 h 704613"/>
            <a:gd name="connsiteX14" fmla="*/ 281581 w 615600"/>
            <a:gd name="connsiteY14" fmla="*/ 182712 h 704613"/>
            <a:gd name="connsiteX15" fmla="*/ 261833 w 615600"/>
            <a:gd name="connsiteY15" fmla="*/ 316435 h 704613"/>
            <a:gd name="connsiteX16" fmla="*/ 249869 w 615600"/>
            <a:gd name="connsiteY16" fmla="*/ 415495 h 704613"/>
            <a:gd name="connsiteX17" fmla="*/ 263111 w 615600"/>
            <a:gd name="connsiteY17" fmla="*/ 701709 h 704613"/>
            <a:gd name="connsiteX18" fmla="*/ 270801 w 615600"/>
            <a:gd name="connsiteY18" fmla="*/ 704613 h 704613"/>
            <a:gd name="connsiteX19" fmla="*/ 327602 w 615600"/>
            <a:gd name="connsiteY19" fmla="*/ 368125 h 704613"/>
            <a:gd name="connsiteX20" fmla="*/ 328374 w 615600"/>
            <a:gd name="connsiteY20" fmla="*/ 278696 h 704613"/>
            <a:gd name="connsiteX21" fmla="*/ 331633 w 615600"/>
            <a:gd name="connsiteY21" fmla="*/ 234403 h 704613"/>
            <a:gd name="connsiteX22" fmla="*/ 343598 w 615600"/>
            <a:gd name="connsiteY22" fmla="*/ 180110 h 704613"/>
            <a:gd name="connsiteX23" fmla="*/ 351142 w 615600"/>
            <a:gd name="connsiteY23" fmla="*/ 116478 h 704613"/>
            <a:gd name="connsiteX24" fmla="*/ 444620 w 615600"/>
            <a:gd name="connsiteY24" fmla="*/ 344615 h 704613"/>
            <a:gd name="connsiteX25" fmla="*/ 461765 w 615600"/>
            <a:gd name="connsiteY25" fmla="*/ 344615 h 704613"/>
            <a:gd name="connsiteX26" fmla="*/ 432219 w 615600"/>
            <a:gd name="connsiteY26" fmla="*/ 205307 h 704613"/>
            <a:gd name="connsiteX27" fmla="*/ 400805 w 615600"/>
            <a:gd name="connsiteY27" fmla="*/ 107442 h 704613"/>
            <a:gd name="connsiteX28" fmla="*/ 600830 w 615600"/>
            <a:gd name="connsiteY28" fmla="*/ 212217 h 704613"/>
            <a:gd name="connsiteX29" fmla="*/ 615118 w 615600"/>
            <a:gd name="connsiteY29" fmla="*/ 202692 h 704613"/>
            <a:gd name="connsiteX0" fmla="*/ 595822 w 596304"/>
            <a:gd name="connsiteY0" fmla="*/ 269054 h 770975"/>
            <a:gd name="connsiteX1" fmla="*/ 454764 w 596304"/>
            <a:gd name="connsiteY1" fmla="*/ 154747 h 770975"/>
            <a:gd name="connsiteX2" fmla="*/ 424326 w 596304"/>
            <a:gd name="connsiteY2" fmla="*/ 134872 h 770975"/>
            <a:gd name="connsiteX3" fmla="*/ 371708 w 596304"/>
            <a:gd name="connsiteY3" fmla="*/ 111880 h 770975"/>
            <a:gd name="connsiteX4" fmla="*/ 283053 w 596304"/>
            <a:gd name="connsiteY4" fmla="*/ 111079 h 770975"/>
            <a:gd name="connsiteX5" fmla="*/ 179501 w 596304"/>
            <a:gd name="connsiteY5" fmla="*/ 69291 h 770975"/>
            <a:gd name="connsiteX6" fmla="*/ 78640 w 596304"/>
            <a:gd name="connsiteY6" fmla="*/ 10905 h 770975"/>
            <a:gd name="connsiteX7" fmla="*/ 4319 w 596304"/>
            <a:gd name="connsiteY7" fmla="*/ 227144 h 770975"/>
            <a:gd name="connsiteX8" fmla="*/ 231223 w 596304"/>
            <a:gd name="connsiteY8" fmla="*/ 142999 h 770975"/>
            <a:gd name="connsiteX9" fmla="*/ 141895 w 596304"/>
            <a:gd name="connsiteY9" fmla="*/ 220477 h 770975"/>
            <a:gd name="connsiteX10" fmla="*/ 83377 w 596304"/>
            <a:gd name="connsiteY10" fmla="*/ 364304 h 770975"/>
            <a:gd name="connsiteX11" fmla="*/ 101474 w 596304"/>
            <a:gd name="connsiteY11" fmla="*/ 367162 h 770975"/>
            <a:gd name="connsiteX12" fmla="*/ 177674 w 596304"/>
            <a:gd name="connsiteY12" fmla="*/ 255719 h 770975"/>
            <a:gd name="connsiteX13" fmla="*/ 267743 w 596304"/>
            <a:gd name="connsiteY13" fmla="*/ 181935 h 770975"/>
            <a:gd name="connsiteX14" fmla="*/ 262285 w 596304"/>
            <a:gd name="connsiteY14" fmla="*/ 249074 h 770975"/>
            <a:gd name="connsiteX15" fmla="*/ 242537 w 596304"/>
            <a:gd name="connsiteY15" fmla="*/ 382797 h 770975"/>
            <a:gd name="connsiteX16" fmla="*/ 230573 w 596304"/>
            <a:gd name="connsiteY16" fmla="*/ 481857 h 770975"/>
            <a:gd name="connsiteX17" fmla="*/ 243815 w 596304"/>
            <a:gd name="connsiteY17" fmla="*/ 768071 h 770975"/>
            <a:gd name="connsiteX18" fmla="*/ 251505 w 596304"/>
            <a:gd name="connsiteY18" fmla="*/ 770975 h 770975"/>
            <a:gd name="connsiteX19" fmla="*/ 308306 w 596304"/>
            <a:gd name="connsiteY19" fmla="*/ 434487 h 770975"/>
            <a:gd name="connsiteX20" fmla="*/ 309078 w 596304"/>
            <a:gd name="connsiteY20" fmla="*/ 345058 h 770975"/>
            <a:gd name="connsiteX21" fmla="*/ 312337 w 596304"/>
            <a:gd name="connsiteY21" fmla="*/ 300765 h 770975"/>
            <a:gd name="connsiteX22" fmla="*/ 324302 w 596304"/>
            <a:gd name="connsiteY22" fmla="*/ 246472 h 770975"/>
            <a:gd name="connsiteX23" fmla="*/ 331846 w 596304"/>
            <a:gd name="connsiteY23" fmla="*/ 182840 h 770975"/>
            <a:gd name="connsiteX24" fmla="*/ 425324 w 596304"/>
            <a:gd name="connsiteY24" fmla="*/ 410977 h 770975"/>
            <a:gd name="connsiteX25" fmla="*/ 442469 w 596304"/>
            <a:gd name="connsiteY25" fmla="*/ 410977 h 770975"/>
            <a:gd name="connsiteX26" fmla="*/ 412923 w 596304"/>
            <a:gd name="connsiteY26" fmla="*/ 271669 h 770975"/>
            <a:gd name="connsiteX27" fmla="*/ 381509 w 596304"/>
            <a:gd name="connsiteY27" fmla="*/ 173804 h 770975"/>
            <a:gd name="connsiteX28" fmla="*/ 581534 w 596304"/>
            <a:gd name="connsiteY28" fmla="*/ 278579 h 770975"/>
            <a:gd name="connsiteX29" fmla="*/ 595822 w 596304"/>
            <a:gd name="connsiteY29" fmla="*/ 269054 h 770975"/>
            <a:gd name="connsiteX0" fmla="*/ 517477 w 517959"/>
            <a:gd name="connsiteY0" fmla="*/ 269054 h 770975"/>
            <a:gd name="connsiteX1" fmla="*/ 376419 w 517959"/>
            <a:gd name="connsiteY1" fmla="*/ 154747 h 770975"/>
            <a:gd name="connsiteX2" fmla="*/ 345981 w 517959"/>
            <a:gd name="connsiteY2" fmla="*/ 134872 h 770975"/>
            <a:gd name="connsiteX3" fmla="*/ 293363 w 517959"/>
            <a:gd name="connsiteY3" fmla="*/ 111880 h 770975"/>
            <a:gd name="connsiteX4" fmla="*/ 204708 w 517959"/>
            <a:gd name="connsiteY4" fmla="*/ 111079 h 770975"/>
            <a:gd name="connsiteX5" fmla="*/ 101156 w 517959"/>
            <a:gd name="connsiteY5" fmla="*/ 69291 h 770975"/>
            <a:gd name="connsiteX6" fmla="*/ 295 w 517959"/>
            <a:gd name="connsiteY6" fmla="*/ 10905 h 770975"/>
            <a:gd name="connsiteX7" fmla="*/ 75176 w 517959"/>
            <a:gd name="connsiteY7" fmla="*/ 101838 h 770975"/>
            <a:gd name="connsiteX8" fmla="*/ 152878 w 517959"/>
            <a:gd name="connsiteY8" fmla="*/ 142999 h 770975"/>
            <a:gd name="connsiteX9" fmla="*/ 63550 w 517959"/>
            <a:gd name="connsiteY9" fmla="*/ 220477 h 770975"/>
            <a:gd name="connsiteX10" fmla="*/ 5032 w 517959"/>
            <a:gd name="connsiteY10" fmla="*/ 364304 h 770975"/>
            <a:gd name="connsiteX11" fmla="*/ 23129 w 517959"/>
            <a:gd name="connsiteY11" fmla="*/ 367162 h 770975"/>
            <a:gd name="connsiteX12" fmla="*/ 99329 w 517959"/>
            <a:gd name="connsiteY12" fmla="*/ 255719 h 770975"/>
            <a:gd name="connsiteX13" fmla="*/ 189398 w 517959"/>
            <a:gd name="connsiteY13" fmla="*/ 181935 h 770975"/>
            <a:gd name="connsiteX14" fmla="*/ 183940 w 517959"/>
            <a:gd name="connsiteY14" fmla="*/ 249074 h 770975"/>
            <a:gd name="connsiteX15" fmla="*/ 164192 w 517959"/>
            <a:gd name="connsiteY15" fmla="*/ 382797 h 770975"/>
            <a:gd name="connsiteX16" fmla="*/ 152228 w 517959"/>
            <a:gd name="connsiteY16" fmla="*/ 481857 h 770975"/>
            <a:gd name="connsiteX17" fmla="*/ 165470 w 517959"/>
            <a:gd name="connsiteY17" fmla="*/ 768071 h 770975"/>
            <a:gd name="connsiteX18" fmla="*/ 173160 w 517959"/>
            <a:gd name="connsiteY18" fmla="*/ 770975 h 770975"/>
            <a:gd name="connsiteX19" fmla="*/ 229961 w 517959"/>
            <a:gd name="connsiteY19" fmla="*/ 434487 h 770975"/>
            <a:gd name="connsiteX20" fmla="*/ 230733 w 517959"/>
            <a:gd name="connsiteY20" fmla="*/ 345058 h 770975"/>
            <a:gd name="connsiteX21" fmla="*/ 233992 w 517959"/>
            <a:gd name="connsiteY21" fmla="*/ 300765 h 770975"/>
            <a:gd name="connsiteX22" fmla="*/ 245957 w 517959"/>
            <a:gd name="connsiteY22" fmla="*/ 246472 h 770975"/>
            <a:gd name="connsiteX23" fmla="*/ 253501 w 517959"/>
            <a:gd name="connsiteY23" fmla="*/ 182840 h 770975"/>
            <a:gd name="connsiteX24" fmla="*/ 346979 w 517959"/>
            <a:gd name="connsiteY24" fmla="*/ 410977 h 770975"/>
            <a:gd name="connsiteX25" fmla="*/ 364124 w 517959"/>
            <a:gd name="connsiteY25" fmla="*/ 410977 h 770975"/>
            <a:gd name="connsiteX26" fmla="*/ 334578 w 517959"/>
            <a:gd name="connsiteY26" fmla="*/ 271669 h 770975"/>
            <a:gd name="connsiteX27" fmla="*/ 303164 w 517959"/>
            <a:gd name="connsiteY27" fmla="*/ 173804 h 770975"/>
            <a:gd name="connsiteX28" fmla="*/ 503189 w 517959"/>
            <a:gd name="connsiteY28" fmla="*/ 278579 h 770975"/>
            <a:gd name="connsiteX29" fmla="*/ 517477 w 517959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63541 w 517950"/>
            <a:gd name="connsiteY9" fmla="*/ 220477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345972 w 517950"/>
            <a:gd name="connsiteY2" fmla="*/ 134872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69054 h 770975"/>
            <a:gd name="connsiteX1" fmla="*/ 376410 w 517950"/>
            <a:gd name="connsiteY1" fmla="*/ 154747 h 770975"/>
            <a:gd name="connsiteX2" fmla="*/ 293751 w 517950"/>
            <a:gd name="connsiteY2" fmla="*/ 11436 h 770975"/>
            <a:gd name="connsiteX3" fmla="*/ 293354 w 517950"/>
            <a:gd name="connsiteY3" fmla="*/ 111880 h 770975"/>
            <a:gd name="connsiteX4" fmla="*/ 204699 w 517950"/>
            <a:gd name="connsiteY4" fmla="*/ 111079 h 770975"/>
            <a:gd name="connsiteX5" fmla="*/ 101147 w 517950"/>
            <a:gd name="connsiteY5" fmla="*/ 69291 h 770975"/>
            <a:gd name="connsiteX6" fmla="*/ 286 w 517950"/>
            <a:gd name="connsiteY6" fmla="*/ 10905 h 770975"/>
            <a:gd name="connsiteX7" fmla="*/ 75167 w 517950"/>
            <a:gd name="connsiteY7" fmla="*/ 101838 h 770975"/>
            <a:gd name="connsiteX8" fmla="*/ 141679 w 517950"/>
            <a:gd name="connsiteY8" fmla="*/ 150480 h 770975"/>
            <a:gd name="connsiteX9" fmla="*/ 93381 w 517950"/>
            <a:gd name="connsiteY9" fmla="*/ 212996 h 770975"/>
            <a:gd name="connsiteX10" fmla="*/ 5023 w 517950"/>
            <a:gd name="connsiteY10" fmla="*/ 364304 h 770975"/>
            <a:gd name="connsiteX11" fmla="*/ 23120 w 517950"/>
            <a:gd name="connsiteY11" fmla="*/ 367162 h 770975"/>
            <a:gd name="connsiteX12" fmla="*/ 99320 w 517950"/>
            <a:gd name="connsiteY12" fmla="*/ 255719 h 770975"/>
            <a:gd name="connsiteX13" fmla="*/ 189389 w 517950"/>
            <a:gd name="connsiteY13" fmla="*/ 181935 h 770975"/>
            <a:gd name="connsiteX14" fmla="*/ 183931 w 517950"/>
            <a:gd name="connsiteY14" fmla="*/ 249074 h 770975"/>
            <a:gd name="connsiteX15" fmla="*/ 164183 w 517950"/>
            <a:gd name="connsiteY15" fmla="*/ 382797 h 770975"/>
            <a:gd name="connsiteX16" fmla="*/ 152219 w 517950"/>
            <a:gd name="connsiteY16" fmla="*/ 481857 h 770975"/>
            <a:gd name="connsiteX17" fmla="*/ 165461 w 517950"/>
            <a:gd name="connsiteY17" fmla="*/ 768071 h 770975"/>
            <a:gd name="connsiteX18" fmla="*/ 173151 w 517950"/>
            <a:gd name="connsiteY18" fmla="*/ 770975 h 770975"/>
            <a:gd name="connsiteX19" fmla="*/ 229952 w 517950"/>
            <a:gd name="connsiteY19" fmla="*/ 434487 h 770975"/>
            <a:gd name="connsiteX20" fmla="*/ 230724 w 517950"/>
            <a:gd name="connsiteY20" fmla="*/ 345058 h 770975"/>
            <a:gd name="connsiteX21" fmla="*/ 233983 w 517950"/>
            <a:gd name="connsiteY21" fmla="*/ 300765 h 770975"/>
            <a:gd name="connsiteX22" fmla="*/ 245948 w 517950"/>
            <a:gd name="connsiteY22" fmla="*/ 246472 h 770975"/>
            <a:gd name="connsiteX23" fmla="*/ 253492 w 517950"/>
            <a:gd name="connsiteY23" fmla="*/ 182840 h 770975"/>
            <a:gd name="connsiteX24" fmla="*/ 346970 w 517950"/>
            <a:gd name="connsiteY24" fmla="*/ 410977 h 770975"/>
            <a:gd name="connsiteX25" fmla="*/ 364115 w 517950"/>
            <a:gd name="connsiteY25" fmla="*/ 410977 h 770975"/>
            <a:gd name="connsiteX26" fmla="*/ 334569 w 517950"/>
            <a:gd name="connsiteY26" fmla="*/ 271669 h 770975"/>
            <a:gd name="connsiteX27" fmla="*/ 303155 w 517950"/>
            <a:gd name="connsiteY27" fmla="*/ 173804 h 770975"/>
            <a:gd name="connsiteX28" fmla="*/ 503180 w 517950"/>
            <a:gd name="connsiteY28" fmla="*/ 278579 h 770975"/>
            <a:gd name="connsiteX29" fmla="*/ 517468 w 517950"/>
            <a:gd name="connsiteY29" fmla="*/ 269054 h 770975"/>
            <a:gd name="connsiteX0" fmla="*/ 517468 w 517950"/>
            <a:gd name="connsiteY0" fmla="*/ 292116 h 794037"/>
            <a:gd name="connsiteX1" fmla="*/ 348435 w 517950"/>
            <a:gd name="connsiteY1" fmla="*/ 11357 h 794037"/>
            <a:gd name="connsiteX2" fmla="*/ 293751 w 517950"/>
            <a:gd name="connsiteY2" fmla="*/ 34498 h 794037"/>
            <a:gd name="connsiteX3" fmla="*/ 293354 w 517950"/>
            <a:gd name="connsiteY3" fmla="*/ 134942 h 794037"/>
            <a:gd name="connsiteX4" fmla="*/ 204699 w 517950"/>
            <a:gd name="connsiteY4" fmla="*/ 134141 h 794037"/>
            <a:gd name="connsiteX5" fmla="*/ 101147 w 517950"/>
            <a:gd name="connsiteY5" fmla="*/ 92353 h 794037"/>
            <a:gd name="connsiteX6" fmla="*/ 286 w 517950"/>
            <a:gd name="connsiteY6" fmla="*/ 33967 h 794037"/>
            <a:gd name="connsiteX7" fmla="*/ 75167 w 517950"/>
            <a:gd name="connsiteY7" fmla="*/ 124900 h 794037"/>
            <a:gd name="connsiteX8" fmla="*/ 141679 w 517950"/>
            <a:gd name="connsiteY8" fmla="*/ 173542 h 794037"/>
            <a:gd name="connsiteX9" fmla="*/ 93381 w 517950"/>
            <a:gd name="connsiteY9" fmla="*/ 236058 h 794037"/>
            <a:gd name="connsiteX10" fmla="*/ 5023 w 517950"/>
            <a:gd name="connsiteY10" fmla="*/ 387366 h 794037"/>
            <a:gd name="connsiteX11" fmla="*/ 23120 w 517950"/>
            <a:gd name="connsiteY11" fmla="*/ 390224 h 794037"/>
            <a:gd name="connsiteX12" fmla="*/ 99320 w 517950"/>
            <a:gd name="connsiteY12" fmla="*/ 278781 h 794037"/>
            <a:gd name="connsiteX13" fmla="*/ 189389 w 517950"/>
            <a:gd name="connsiteY13" fmla="*/ 204997 h 794037"/>
            <a:gd name="connsiteX14" fmla="*/ 183931 w 517950"/>
            <a:gd name="connsiteY14" fmla="*/ 272136 h 794037"/>
            <a:gd name="connsiteX15" fmla="*/ 164183 w 517950"/>
            <a:gd name="connsiteY15" fmla="*/ 405859 h 794037"/>
            <a:gd name="connsiteX16" fmla="*/ 152219 w 517950"/>
            <a:gd name="connsiteY16" fmla="*/ 504919 h 794037"/>
            <a:gd name="connsiteX17" fmla="*/ 165461 w 517950"/>
            <a:gd name="connsiteY17" fmla="*/ 791133 h 794037"/>
            <a:gd name="connsiteX18" fmla="*/ 173151 w 517950"/>
            <a:gd name="connsiteY18" fmla="*/ 794037 h 794037"/>
            <a:gd name="connsiteX19" fmla="*/ 229952 w 517950"/>
            <a:gd name="connsiteY19" fmla="*/ 457549 h 794037"/>
            <a:gd name="connsiteX20" fmla="*/ 230724 w 517950"/>
            <a:gd name="connsiteY20" fmla="*/ 368120 h 794037"/>
            <a:gd name="connsiteX21" fmla="*/ 233983 w 517950"/>
            <a:gd name="connsiteY21" fmla="*/ 323827 h 794037"/>
            <a:gd name="connsiteX22" fmla="*/ 245948 w 517950"/>
            <a:gd name="connsiteY22" fmla="*/ 269534 h 794037"/>
            <a:gd name="connsiteX23" fmla="*/ 253492 w 517950"/>
            <a:gd name="connsiteY23" fmla="*/ 205902 h 794037"/>
            <a:gd name="connsiteX24" fmla="*/ 346970 w 517950"/>
            <a:gd name="connsiteY24" fmla="*/ 434039 h 794037"/>
            <a:gd name="connsiteX25" fmla="*/ 364115 w 517950"/>
            <a:gd name="connsiteY25" fmla="*/ 434039 h 794037"/>
            <a:gd name="connsiteX26" fmla="*/ 334569 w 517950"/>
            <a:gd name="connsiteY26" fmla="*/ 294731 h 794037"/>
            <a:gd name="connsiteX27" fmla="*/ 303155 w 517950"/>
            <a:gd name="connsiteY27" fmla="*/ 196866 h 794037"/>
            <a:gd name="connsiteX28" fmla="*/ 503180 w 517950"/>
            <a:gd name="connsiteY28" fmla="*/ 301641 h 794037"/>
            <a:gd name="connsiteX29" fmla="*/ 517468 w 517950"/>
            <a:gd name="connsiteY29" fmla="*/ 292116 h 794037"/>
            <a:gd name="connsiteX0" fmla="*/ 392512 w 503460"/>
            <a:gd name="connsiteY0" fmla="*/ 16071 h 839675"/>
            <a:gd name="connsiteX1" fmla="*/ 348435 w 503460"/>
            <a:gd name="connsiteY1" fmla="*/ 56995 h 839675"/>
            <a:gd name="connsiteX2" fmla="*/ 293751 w 503460"/>
            <a:gd name="connsiteY2" fmla="*/ 80136 h 839675"/>
            <a:gd name="connsiteX3" fmla="*/ 293354 w 503460"/>
            <a:gd name="connsiteY3" fmla="*/ 180580 h 839675"/>
            <a:gd name="connsiteX4" fmla="*/ 204699 w 503460"/>
            <a:gd name="connsiteY4" fmla="*/ 179779 h 839675"/>
            <a:gd name="connsiteX5" fmla="*/ 101147 w 503460"/>
            <a:gd name="connsiteY5" fmla="*/ 137991 h 839675"/>
            <a:gd name="connsiteX6" fmla="*/ 286 w 503460"/>
            <a:gd name="connsiteY6" fmla="*/ 79605 h 839675"/>
            <a:gd name="connsiteX7" fmla="*/ 75167 w 503460"/>
            <a:gd name="connsiteY7" fmla="*/ 170538 h 839675"/>
            <a:gd name="connsiteX8" fmla="*/ 141679 w 503460"/>
            <a:gd name="connsiteY8" fmla="*/ 219180 h 839675"/>
            <a:gd name="connsiteX9" fmla="*/ 93381 w 503460"/>
            <a:gd name="connsiteY9" fmla="*/ 281696 h 839675"/>
            <a:gd name="connsiteX10" fmla="*/ 5023 w 503460"/>
            <a:gd name="connsiteY10" fmla="*/ 433004 h 839675"/>
            <a:gd name="connsiteX11" fmla="*/ 23120 w 503460"/>
            <a:gd name="connsiteY11" fmla="*/ 435862 h 839675"/>
            <a:gd name="connsiteX12" fmla="*/ 99320 w 503460"/>
            <a:gd name="connsiteY12" fmla="*/ 324419 h 839675"/>
            <a:gd name="connsiteX13" fmla="*/ 189389 w 503460"/>
            <a:gd name="connsiteY13" fmla="*/ 250635 h 839675"/>
            <a:gd name="connsiteX14" fmla="*/ 183931 w 503460"/>
            <a:gd name="connsiteY14" fmla="*/ 317774 h 839675"/>
            <a:gd name="connsiteX15" fmla="*/ 164183 w 503460"/>
            <a:gd name="connsiteY15" fmla="*/ 451497 h 839675"/>
            <a:gd name="connsiteX16" fmla="*/ 152219 w 503460"/>
            <a:gd name="connsiteY16" fmla="*/ 550557 h 839675"/>
            <a:gd name="connsiteX17" fmla="*/ 165461 w 503460"/>
            <a:gd name="connsiteY17" fmla="*/ 836771 h 839675"/>
            <a:gd name="connsiteX18" fmla="*/ 173151 w 503460"/>
            <a:gd name="connsiteY18" fmla="*/ 839675 h 839675"/>
            <a:gd name="connsiteX19" fmla="*/ 229952 w 503460"/>
            <a:gd name="connsiteY19" fmla="*/ 503187 h 839675"/>
            <a:gd name="connsiteX20" fmla="*/ 230724 w 503460"/>
            <a:gd name="connsiteY20" fmla="*/ 413758 h 839675"/>
            <a:gd name="connsiteX21" fmla="*/ 233983 w 503460"/>
            <a:gd name="connsiteY21" fmla="*/ 369465 h 839675"/>
            <a:gd name="connsiteX22" fmla="*/ 245948 w 503460"/>
            <a:gd name="connsiteY22" fmla="*/ 315172 h 839675"/>
            <a:gd name="connsiteX23" fmla="*/ 253492 w 503460"/>
            <a:gd name="connsiteY23" fmla="*/ 251540 h 839675"/>
            <a:gd name="connsiteX24" fmla="*/ 346970 w 503460"/>
            <a:gd name="connsiteY24" fmla="*/ 479677 h 839675"/>
            <a:gd name="connsiteX25" fmla="*/ 364115 w 503460"/>
            <a:gd name="connsiteY25" fmla="*/ 479677 h 839675"/>
            <a:gd name="connsiteX26" fmla="*/ 334569 w 503460"/>
            <a:gd name="connsiteY26" fmla="*/ 340369 h 839675"/>
            <a:gd name="connsiteX27" fmla="*/ 303155 w 503460"/>
            <a:gd name="connsiteY27" fmla="*/ 242504 h 839675"/>
            <a:gd name="connsiteX28" fmla="*/ 503180 w 503460"/>
            <a:gd name="connsiteY28" fmla="*/ 347279 h 839675"/>
            <a:gd name="connsiteX29" fmla="*/ 392512 w 503460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071 h 839675"/>
            <a:gd name="connsiteX1" fmla="*/ 348435 w 407702"/>
            <a:gd name="connsiteY1" fmla="*/ 56995 h 839675"/>
            <a:gd name="connsiteX2" fmla="*/ 293751 w 407702"/>
            <a:gd name="connsiteY2" fmla="*/ 80136 h 839675"/>
            <a:gd name="connsiteX3" fmla="*/ 293354 w 407702"/>
            <a:gd name="connsiteY3" fmla="*/ 180580 h 839675"/>
            <a:gd name="connsiteX4" fmla="*/ 204699 w 407702"/>
            <a:gd name="connsiteY4" fmla="*/ 179779 h 839675"/>
            <a:gd name="connsiteX5" fmla="*/ 101147 w 407702"/>
            <a:gd name="connsiteY5" fmla="*/ 137991 h 839675"/>
            <a:gd name="connsiteX6" fmla="*/ 286 w 407702"/>
            <a:gd name="connsiteY6" fmla="*/ 79605 h 839675"/>
            <a:gd name="connsiteX7" fmla="*/ 75167 w 407702"/>
            <a:gd name="connsiteY7" fmla="*/ 170538 h 839675"/>
            <a:gd name="connsiteX8" fmla="*/ 141679 w 407702"/>
            <a:gd name="connsiteY8" fmla="*/ 219180 h 839675"/>
            <a:gd name="connsiteX9" fmla="*/ 93381 w 407702"/>
            <a:gd name="connsiteY9" fmla="*/ 281696 h 839675"/>
            <a:gd name="connsiteX10" fmla="*/ 5023 w 407702"/>
            <a:gd name="connsiteY10" fmla="*/ 433004 h 839675"/>
            <a:gd name="connsiteX11" fmla="*/ 23120 w 407702"/>
            <a:gd name="connsiteY11" fmla="*/ 435862 h 839675"/>
            <a:gd name="connsiteX12" fmla="*/ 99320 w 407702"/>
            <a:gd name="connsiteY12" fmla="*/ 324419 h 839675"/>
            <a:gd name="connsiteX13" fmla="*/ 189389 w 407702"/>
            <a:gd name="connsiteY13" fmla="*/ 250635 h 839675"/>
            <a:gd name="connsiteX14" fmla="*/ 183931 w 407702"/>
            <a:gd name="connsiteY14" fmla="*/ 317774 h 839675"/>
            <a:gd name="connsiteX15" fmla="*/ 164183 w 407702"/>
            <a:gd name="connsiteY15" fmla="*/ 451497 h 839675"/>
            <a:gd name="connsiteX16" fmla="*/ 152219 w 407702"/>
            <a:gd name="connsiteY16" fmla="*/ 550557 h 839675"/>
            <a:gd name="connsiteX17" fmla="*/ 165461 w 407702"/>
            <a:gd name="connsiteY17" fmla="*/ 836771 h 839675"/>
            <a:gd name="connsiteX18" fmla="*/ 173151 w 407702"/>
            <a:gd name="connsiteY18" fmla="*/ 839675 h 839675"/>
            <a:gd name="connsiteX19" fmla="*/ 229952 w 407702"/>
            <a:gd name="connsiteY19" fmla="*/ 503187 h 839675"/>
            <a:gd name="connsiteX20" fmla="*/ 230724 w 407702"/>
            <a:gd name="connsiteY20" fmla="*/ 413758 h 839675"/>
            <a:gd name="connsiteX21" fmla="*/ 233983 w 407702"/>
            <a:gd name="connsiteY21" fmla="*/ 369465 h 839675"/>
            <a:gd name="connsiteX22" fmla="*/ 245948 w 407702"/>
            <a:gd name="connsiteY22" fmla="*/ 315172 h 839675"/>
            <a:gd name="connsiteX23" fmla="*/ 253492 w 407702"/>
            <a:gd name="connsiteY23" fmla="*/ 251540 h 839675"/>
            <a:gd name="connsiteX24" fmla="*/ 346970 w 407702"/>
            <a:gd name="connsiteY24" fmla="*/ 479677 h 839675"/>
            <a:gd name="connsiteX25" fmla="*/ 364115 w 407702"/>
            <a:gd name="connsiteY25" fmla="*/ 479677 h 839675"/>
            <a:gd name="connsiteX26" fmla="*/ 334569 w 407702"/>
            <a:gd name="connsiteY26" fmla="*/ 340369 h 839675"/>
            <a:gd name="connsiteX27" fmla="*/ 303155 w 407702"/>
            <a:gd name="connsiteY27" fmla="*/ 242504 h 839675"/>
            <a:gd name="connsiteX28" fmla="*/ 406199 w 407702"/>
            <a:gd name="connsiteY28" fmla="*/ 94795 h 839675"/>
            <a:gd name="connsiteX29" fmla="*/ 392512 w 407702"/>
            <a:gd name="connsiteY29" fmla="*/ 16071 h 839675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92512 w 407702"/>
            <a:gd name="connsiteY0" fmla="*/ 16348 h 839952"/>
            <a:gd name="connsiteX1" fmla="*/ 348435 w 407702"/>
            <a:gd name="connsiteY1" fmla="*/ 57272 h 839952"/>
            <a:gd name="connsiteX2" fmla="*/ 323591 w 407702"/>
            <a:gd name="connsiteY2" fmla="*/ 93504 h 839952"/>
            <a:gd name="connsiteX3" fmla="*/ 293354 w 407702"/>
            <a:gd name="connsiteY3" fmla="*/ 180857 h 839952"/>
            <a:gd name="connsiteX4" fmla="*/ 204699 w 407702"/>
            <a:gd name="connsiteY4" fmla="*/ 180056 h 839952"/>
            <a:gd name="connsiteX5" fmla="*/ 101147 w 407702"/>
            <a:gd name="connsiteY5" fmla="*/ 138268 h 839952"/>
            <a:gd name="connsiteX6" fmla="*/ 286 w 407702"/>
            <a:gd name="connsiteY6" fmla="*/ 79882 h 839952"/>
            <a:gd name="connsiteX7" fmla="*/ 75167 w 407702"/>
            <a:gd name="connsiteY7" fmla="*/ 170815 h 839952"/>
            <a:gd name="connsiteX8" fmla="*/ 141679 w 407702"/>
            <a:gd name="connsiteY8" fmla="*/ 219457 h 839952"/>
            <a:gd name="connsiteX9" fmla="*/ 93381 w 407702"/>
            <a:gd name="connsiteY9" fmla="*/ 281973 h 839952"/>
            <a:gd name="connsiteX10" fmla="*/ 5023 w 407702"/>
            <a:gd name="connsiteY10" fmla="*/ 433281 h 839952"/>
            <a:gd name="connsiteX11" fmla="*/ 23120 w 407702"/>
            <a:gd name="connsiteY11" fmla="*/ 436139 h 839952"/>
            <a:gd name="connsiteX12" fmla="*/ 99320 w 407702"/>
            <a:gd name="connsiteY12" fmla="*/ 324696 h 839952"/>
            <a:gd name="connsiteX13" fmla="*/ 189389 w 407702"/>
            <a:gd name="connsiteY13" fmla="*/ 250912 h 839952"/>
            <a:gd name="connsiteX14" fmla="*/ 183931 w 407702"/>
            <a:gd name="connsiteY14" fmla="*/ 318051 h 839952"/>
            <a:gd name="connsiteX15" fmla="*/ 164183 w 407702"/>
            <a:gd name="connsiteY15" fmla="*/ 451774 h 839952"/>
            <a:gd name="connsiteX16" fmla="*/ 152219 w 407702"/>
            <a:gd name="connsiteY16" fmla="*/ 550834 h 839952"/>
            <a:gd name="connsiteX17" fmla="*/ 165461 w 407702"/>
            <a:gd name="connsiteY17" fmla="*/ 837048 h 839952"/>
            <a:gd name="connsiteX18" fmla="*/ 173151 w 407702"/>
            <a:gd name="connsiteY18" fmla="*/ 839952 h 839952"/>
            <a:gd name="connsiteX19" fmla="*/ 229952 w 407702"/>
            <a:gd name="connsiteY19" fmla="*/ 503464 h 839952"/>
            <a:gd name="connsiteX20" fmla="*/ 230724 w 407702"/>
            <a:gd name="connsiteY20" fmla="*/ 414035 h 839952"/>
            <a:gd name="connsiteX21" fmla="*/ 233983 w 407702"/>
            <a:gd name="connsiteY21" fmla="*/ 369742 h 839952"/>
            <a:gd name="connsiteX22" fmla="*/ 245948 w 407702"/>
            <a:gd name="connsiteY22" fmla="*/ 315449 h 839952"/>
            <a:gd name="connsiteX23" fmla="*/ 253492 w 407702"/>
            <a:gd name="connsiteY23" fmla="*/ 251817 h 839952"/>
            <a:gd name="connsiteX24" fmla="*/ 346970 w 407702"/>
            <a:gd name="connsiteY24" fmla="*/ 479954 h 839952"/>
            <a:gd name="connsiteX25" fmla="*/ 364115 w 407702"/>
            <a:gd name="connsiteY25" fmla="*/ 479954 h 839952"/>
            <a:gd name="connsiteX26" fmla="*/ 334569 w 407702"/>
            <a:gd name="connsiteY26" fmla="*/ 340646 h 839952"/>
            <a:gd name="connsiteX27" fmla="*/ 303155 w 407702"/>
            <a:gd name="connsiteY27" fmla="*/ 242781 h 839952"/>
            <a:gd name="connsiteX28" fmla="*/ 406199 w 407702"/>
            <a:gd name="connsiteY28" fmla="*/ 95072 h 839952"/>
            <a:gd name="connsiteX29" fmla="*/ 392512 w 407702"/>
            <a:gd name="connsiteY29" fmla="*/ 16348 h 839952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407201"/>
            <a:gd name="connsiteY0" fmla="*/ 12405 h 879024"/>
            <a:gd name="connsiteX1" fmla="*/ 348435 w 407201"/>
            <a:gd name="connsiteY1" fmla="*/ 96344 h 879024"/>
            <a:gd name="connsiteX2" fmla="*/ 323591 w 407201"/>
            <a:gd name="connsiteY2" fmla="*/ 132576 h 879024"/>
            <a:gd name="connsiteX3" fmla="*/ 293354 w 407201"/>
            <a:gd name="connsiteY3" fmla="*/ 219929 h 879024"/>
            <a:gd name="connsiteX4" fmla="*/ 204699 w 407201"/>
            <a:gd name="connsiteY4" fmla="*/ 219128 h 879024"/>
            <a:gd name="connsiteX5" fmla="*/ 101147 w 407201"/>
            <a:gd name="connsiteY5" fmla="*/ 177340 h 879024"/>
            <a:gd name="connsiteX6" fmla="*/ 286 w 407201"/>
            <a:gd name="connsiteY6" fmla="*/ 118954 h 879024"/>
            <a:gd name="connsiteX7" fmla="*/ 75167 w 407201"/>
            <a:gd name="connsiteY7" fmla="*/ 209887 h 879024"/>
            <a:gd name="connsiteX8" fmla="*/ 141679 w 407201"/>
            <a:gd name="connsiteY8" fmla="*/ 258529 h 879024"/>
            <a:gd name="connsiteX9" fmla="*/ 93381 w 407201"/>
            <a:gd name="connsiteY9" fmla="*/ 321045 h 879024"/>
            <a:gd name="connsiteX10" fmla="*/ 5023 w 407201"/>
            <a:gd name="connsiteY10" fmla="*/ 472353 h 879024"/>
            <a:gd name="connsiteX11" fmla="*/ 23120 w 407201"/>
            <a:gd name="connsiteY11" fmla="*/ 475211 h 879024"/>
            <a:gd name="connsiteX12" fmla="*/ 99320 w 407201"/>
            <a:gd name="connsiteY12" fmla="*/ 363768 h 879024"/>
            <a:gd name="connsiteX13" fmla="*/ 189389 w 407201"/>
            <a:gd name="connsiteY13" fmla="*/ 289984 h 879024"/>
            <a:gd name="connsiteX14" fmla="*/ 183931 w 407201"/>
            <a:gd name="connsiteY14" fmla="*/ 357123 h 879024"/>
            <a:gd name="connsiteX15" fmla="*/ 164183 w 407201"/>
            <a:gd name="connsiteY15" fmla="*/ 490846 h 879024"/>
            <a:gd name="connsiteX16" fmla="*/ 152219 w 407201"/>
            <a:gd name="connsiteY16" fmla="*/ 589906 h 879024"/>
            <a:gd name="connsiteX17" fmla="*/ 165461 w 407201"/>
            <a:gd name="connsiteY17" fmla="*/ 876120 h 879024"/>
            <a:gd name="connsiteX18" fmla="*/ 173151 w 407201"/>
            <a:gd name="connsiteY18" fmla="*/ 879024 h 879024"/>
            <a:gd name="connsiteX19" fmla="*/ 229952 w 407201"/>
            <a:gd name="connsiteY19" fmla="*/ 542536 h 879024"/>
            <a:gd name="connsiteX20" fmla="*/ 230724 w 407201"/>
            <a:gd name="connsiteY20" fmla="*/ 453107 h 879024"/>
            <a:gd name="connsiteX21" fmla="*/ 233983 w 407201"/>
            <a:gd name="connsiteY21" fmla="*/ 408814 h 879024"/>
            <a:gd name="connsiteX22" fmla="*/ 245948 w 407201"/>
            <a:gd name="connsiteY22" fmla="*/ 354521 h 879024"/>
            <a:gd name="connsiteX23" fmla="*/ 253492 w 407201"/>
            <a:gd name="connsiteY23" fmla="*/ 290889 h 879024"/>
            <a:gd name="connsiteX24" fmla="*/ 346970 w 407201"/>
            <a:gd name="connsiteY24" fmla="*/ 519026 h 879024"/>
            <a:gd name="connsiteX25" fmla="*/ 364115 w 407201"/>
            <a:gd name="connsiteY25" fmla="*/ 519026 h 879024"/>
            <a:gd name="connsiteX26" fmla="*/ 334569 w 407201"/>
            <a:gd name="connsiteY26" fmla="*/ 379718 h 879024"/>
            <a:gd name="connsiteX27" fmla="*/ 303155 w 407201"/>
            <a:gd name="connsiteY27" fmla="*/ 281853 h 879024"/>
            <a:gd name="connsiteX28" fmla="*/ 406199 w 407201"/>
            <a:gd name="connsiteY28" fmla="*/ 134144 h 879024"/>
            <a:gd name="connsiteX29" fmla="*/ 381322 w 407201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6772"/>
            <a:gd name="connsiteY0" fmla="*/ 12405 h 879024"/>
            <a:gd name="connsiteX1" fmla="*/ 348435 w 386772"/>
            <a:gd name="connsiteY1" fmla="*/ 96344 h 879024"/>
            <a:gd name="connsiteX2" fmla="*/ 323591 w 386772"/>
            <a:gd name="connsiteY2" fmla="*/ 132576 h 879024"/>
            <a:gd name="connsiteX3" fmla="*/ 293354 w 386772"/>
            <a:gd name="connsiteY3" fmla="*/ 219929 h 879024"/>
            <a:gd name="connsiteX4" fmla="*/ 204699 w 386772"/>
            <a:gd name="connsiteY4" fmla="*/ 219128 h 879024"/>
            <a:gd name="connsiteX5" fmla="*/ 101147 w 386772"/>
            <a:gd name="connsiteY5" fmla="*/ 177340 h 879024"/>
            <a:gd name="connsiteX6" fmla="*/ 286 w 386772"/>
            <a:gd name="connsiteY6" fmla="*/ 118954 h 879024"/>
            <a:gd name="connsiteX7" fmla="*/ 75167 w 386772"/>
            <a:gd name="connsiteY7" fmla="*/ 209887 h 879024"/>
            <a:gd name="connsiteX8" fmla="*/ 141679 w 386772"/>
            <a:gd name="connsiteY8" fmla="*/ 258529 h 879024"/>
            <a:gd name="connsiteX9" fmla="*/ 93381 w 386772"/>
            <a:gd name="connsiteY9" fmla="*/ 321045 h 879024"/>
            <a:gd name="connsiteX10" fmla="*/ 5023 w 386772"/>
            <a:gd name="connsiteY10" fmla="*/ 472353 h 879024"/>
            <a:gd name="connsiteX11" fmla="*/ 23120 w 386772"/>
            <a:gd name="connsiteY11" fmla="*/ 475211 h 879024"/>
            <a:gd name="connsiteX12" fmla="*/ 99320 w 386772"/>
            <a:gd name="connsiteY12" fmla="*/ 363768 h 879024"/>
            <a:gd name="connsiteX13" fmla="*/ 189389 w 386772"/>
            <a:gd name="connsiteY13" fmla="*/ 289984 h 879024"/>
            <a:gd name="connsiteX14" fmla="*/ 183931 w 386772"/>
            <a:gd name="connsiteY14" fmla="*/ 357123 h 879024"/>
            <a:gd name="connsiteX15" fmla="*/ 164183 w 386772"/>
            <a:gd name="connsiteY15" fmla="*/ 490846 h 879024"/>
            <a:gd name="connsiteX16" fmla="*/ 152219 w 386772"/>
            <a:gd name="connsiteY16" fmla="*/ 589906 h 879024"/>
            <a:gd name="connsiteX17" fmla="*/ 165461 w 386772"/>
            <a:gd name="connsiteY17" fmla="*/ 876120 h 879024"/>
            <a:gd name="connsiteX18" fmla="*/ 173151 w 386772"/>
            <a:gd name="connsiteY18" fmla="*/ 879024 h 879024"/>
            <a:gd name="connsiteX19" fmla="*/ 229952 w 386772"/>
            <a:gd name="connsiteY19" fmla="*/ 542536 h 879024"/>
            <a:gd name="connsiteX20" fmla="*/ 230724 w 386772"/>
            <a:gd name="connsiteY20" fmla="*/ 453107 h 879024"/>
            <a:gd name="connsiteX21" fmla="*/ 233983 w 386772"/>
            <a:gd name="connsiteY21" fmla="*/ 408814 h 879024"/>
            <a:gd name="connsiteX22" fmla="*/ 245948 w 386772"/>
            <a:gd name="connsiteY22" fmla="*/ 354521 h 879024"/>
            <a:gd name="connsiteX23" fmla="*/ 253492 w 386772"/>
            <a:gd name="connsiteY23" fmla="*/ 290889 h 879024"/>
            <a:gd name="connsiteX24" fmla="*/ 346970 w 386772"/>
            <a:gd name="connsiteY24" fmla="*/ 519026 h 879024"/>
            <a:gd name="connsiteX25" fmla="*/ 364115 w 386772"/>
            <a:gd name="connsiteY25" fmla="*/ 519026 h 879024"/>
            <a:gd name="connsiteX26" fmla="*/ 334569 w 386772"/>
            <a:gd name="connsiteY26" fmla="*/ 379718 h 879024"/>
            <a:gd name="connsiteX27" fmla="*/ 303155 w 386772"/>
            <a:gd name="connsiteY27" fmla="*/ 281853 h 879024"/>
            <a:gd name="connsiteX28" fmla="*/ 383819 w 386772"/>
            <a:gd name="connsiteY28" fmla="*/ 149106 h 879024"/>
            <a:gd name="connsiteX29" fmla="*/ 381322 w 386772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405 h 879024"/>
            <a:gd name="connsiteX1" fmla="*/ 348435 w 385439"/>
            <a:gd name="connsiteY1" fmla="*/ 96344 h 879024"/>
            <a:gd name="connsiteX2" fmla="*/ 323591 w 385439"/>
            <a:gd name="connsiteY2" fmla="*/ 132576 h 879024"/>
            <a:gd name="connsiteX3" fmla="*/ 293354 w 385439"/>
            <a:gd name="connsiteY3" fmla="*/ 219929 h 879024"/>
            <a:gd name="connsiteX4" fmla="*/ 204699 w 385439"/>
            <a:gd name="connsiteY4" fmla="*/ 219128 h 879024"/>
            <a:gd name="connsiteX5" fmla="*/ 101147 w 385439"/>
            <a:gd name="connsiteY5" fmla="*/ 177340 h 879024"/>
            <a:gd name="connsiteX6" fmla="*/ 286 w 385439"/>
            <a:gd name="connsiteY6" fmla="*/ 118954 h 879024"/>
            <a:gd name="connsiteX7" fmla="*/ 75167 w 385439"/>
            <a:gd name="connsiteY7" fmla="*/ 209887 h 879024"/>
            <a:gd name="connsiteX8" fmla="*/ 141679 w 385439"/>
            <a:gd name="connsiteY8" fmla="*/ 258529 h 879024"/>
            <a:gd name="connsiteX9" fmla="*/ 93381 w 385439"/>
            <a:gd name="connsiteY9" fmla="*/ 321045 h 879024"/>
            <a:gd name="connsiteX10" fmla="*/ 5023 w 385439"/>
            <a:gd name="connsiteY10" fmla="*/ 472353 h 879024"/>
            <a:gd name="connsiteX11" fmla="*/ 23120 w 385439"/>
            <a:gd name="connsiteY11" fmla="*/ 475211 h 879024"/>
            <a:gd name="connsiteX12" fmla="*/ 99320 w 385439"/>
            <a:gd name="connsiteY12" fmla="*/ 363768 h 879024"/>
            <a:gd name="connsiteX13" fmla="*/ 189389 w 385439"/>
            <a:gd name="connsiteY13" fmla="*/ 289984 h 879024"/>
            <a:gd name="connsiteX14" fmla="*/ 183931 w 385439"/>
            <a:gd name="connsiteY14" fmla="*/ 357123 h 879024"/>
            <a:gd name="connsiteX15" fmla="*/ 164183 w 385439"/>
            <a:gd name="connsiteY15" fmla="*/ 490846 h 879024"/>
            <a:gd name="connsiteX16" fmla="*/ 152219 w 385439"/>
            <a:gd name="connsiteY16" fmla="*/ 589906 h 879024"/>
            <a:gd name="connsiteX17" fmla="*/ 165461 w 385439"/>
            <a:gd name="connsiteY17" fmla="*/ 876120 h 879024"/>
            <a:gd name="connsiteX18" fmla="*/ 173151 w 385439"/>
            <a:gd name="connsiteY18" fmla="*/ 879024 h 879024"/>
            <a:gd name="connsiteX19" fmla="*/ 229952 w 385439"/>
            <a:gd name="connsiteY19" fmla="*/ 542536 h 879024"/>
            <a:gd name="connsiteX20" fmla="*/ 230724 w 385439"/>
            <a:gd name="connsiteY20" fmla="*/ 453107 h 879024"/>
            <a:gd name="connsiteX21" fmla="*/ 233983 w 385439"/>
            <a:gd name="connsiteY21" fmla="*/ 408814 h 879024"/>
            <a:gd name="connsiteX22" fmla="*/ 245948 w 385439"/>
            <a:gd name="connsiteY22" fmla="*/ 354521 h 879024"/>
            <a:gd name="connsiteX23" fmla="*/ 253492 w 385439"/>
            <a:gd name="connsiteY23" fmla="*/ 290889 h 879024"/>
            <a:gd name="connsiteX24" fmla="*/ 346970 w 385439"/>
            <a:gd name="connsiteY24" fmla="*/ 519026 h 879024"/>
            <a:gd name="connsiteX25" fmla="*/ 364115 w 385439"/>
            <a:gd name="connsiteY25" fmla="*/ 519026 h 879024"/>
            <a:gd name="connsiteX26" fmla="*/ 334569 w 385439"/>
            <a:gd name="connsiteY26" fmla="*/ 379718 h 879024"/>
            <a:gd name="connsiteX27" fmla="*/ 303155 w 385439"/>
            <a:gd name="connsiteY27" fmla="*/ 281853 h 879024"/>
            <a:gd name="connsiteX28" fmla="*/ 381954 w 385439"/>
            <a:gd name="connsiteY28" fmla="*/ 91128 h 879024"/>
            <a:gd name="connsiteX29" fmla="*/ 381322 w 385439"/>
            <a:gd name="connsiteY29" fmla="*/ 12405 h 879024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2850 h 879469"/>
            <a:gd name="connsiteX1" fmla="*/ 348435 w 385439"/>
            <a:gd name="connsiteY1" fmla="*/ 96789 h 879469"/>
            <a:gd name="connsiteX2" fmla="*/ 338512 w 385439"/>
            <a:gd name="connsiteY2" fmla="*/ 166686 h 879469"/>
            <a:gd name="connsiteX3" fmla="*/ 293354 w 385439"/>
            <a:gd name="connsiteY3" fmla="*/ 220374 h 879469"/>
            <a:gd name="connsiteX4" fmla="*/ 204699 w 385439"/>
            <a:gd name="connsiteY4" fmla="*/ 219573 h 879469"/>
            <a:gd name="connsiteX5" fmla="*/ 101147 w 385439"/>
            <a:gd name="connsiteY5" fmla="*/ 177785 h 879469"/>
            <a:gd name="connsiteX6" fmla="*/ 286 w 385439"/>
            <a:gd name="connsiteY6" fmla="*/ 119399 h 879469"/>
            <a:gd name="connsiteX7" fmla="*/ 75167 w 385439"/>
            <a:gd name="connsiteY7" fmla="*/ 210332 h 879469"/>
            <a:gd name="connsiteX8" fmla="*/ 141679 w 385439"/>
            <a:gd name="connsiteY8" fmla="*/ 258974 h 879469"/>
            <a:gd name="connsiteX9" fmla="*/ 93381 w 385439"/>
            <a:gd name="connsiteY9" fmla="*/ 321490 h 879469"/>
            <a:gd name="connsiteX10" fmla="*/ 5023 w 385439"/>
            <a:gd name="connsiteY10" fmla="*/ 472798 h 879469"/>
            <a:gd name="connsiteX11" fmla="*/ 23120 w 385439"/>
            <a:gd name="connsiteY11" fmla="*/ 475656 h 879469"/>
            <a:gd name="connsiteX12" fmla="*/ 99320 w 385439"/>
            <a:gd name="connsiteY12" fmla="*/ 364213 h 879469"/>
            <a:gd name="connsiteX13" fmla="*/ 189389 w 385439"/>
            <a:gd name="connsiteY13" fmla="*/ 290429 h 879469"/>
            <a:gd name="connsiteX14" fmla="*/ 183931 w 385439"/>
            <a:gd name="connsiteY14" fmla="*/ 357568 h 879469"/>
            <a:gd name="connsiteX15" fmla="*/ 164183 w 385439"/>
            <a:gd name="connsiteY15" fmla="*/ 491291 h 879469"/>
            <a:gd name="connsiteX16" fmla="*/ 152219 w 385439"/>
            <a:gd name="connsiteY16" fmla="*/ 590351 h 879469"/>
            <a:gd name="connsiteX17" fmla="*/ 165461 w 385439"/>
            <a:gd name="connsiteY17" fmla="*/ 876565 h 879469"/>
            <a:gd name="connsiteX18" fmla="*/ 173151 w 385439"/>
            <a:gd name="connsiteY18" fmla="*/ 879469 h 879469"/>
            <a:gd name="connsiteX19" fmla="*/ 229952 w 385439"/>
            <a:gd name="connsiteY19" fmla="*/ 542981 h 879469"/>
            <a:gd name="connsiteX20" fmla="*/ 230724 w 385439"/>
            <a:gd name="connsiteY20" fmla="*/ 453552 h 879469"/>
            <a:gd name="connsiteX21" fmla="*/ 233983 w 385439"/>
            <a:gd name="connsiteY21" fmla="*/ 409259 h 879469"/>
            <a:gd name="connsiteX22" fmla="*/ 245948 w 385439"/>
            <a:gd name="connsiteY22" fmla="*/ 354966 h 879469"/>
            <a:gd name="connsiteX23" fmla="*/ 253492 w 385439"/>
            <a:gd name="connsiteY23" fmla="*/ 291334 h 879469"/>
            <a:gd name="connsiteX24" fmla="*/ 346970 w 385439"/>
            <a:gd name="connsiteY24" fmla="*/ 519471 h 879469"/>
            <a:gd name="connsiteX25" fmla="*/ 364115 w 385439"/>
            <a:gd name="connsiteY25" fmla="*/ 519471 h 879469"/>
            <a:gd name="connsiteX26" fmla="*/ 334569 w 385439"/>
            <a:gd name="connsiteY26" fmla="*/ 380163 h 879469"/>
            <a:gd name="connsiteX27" fmla="*/ 303155 w 385439"/>
            <a:gd name="connsiteY27" fmla="*/ 282298 h 879469"/>
            <a:gd name="connsiteX28" fmla="*/ 381954 w 385439"/>
            <a:gd name="connsiteY28" fmla="*/ 91573 h 879469"/>
            <a:gd name="connsiteX29" fmla="*/ 381322 w 385439"/>
            <a:gd name="connsiteY29" fmla="*/ 12850 h 87946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385439"/>
            <a:gd name="connsiteY0" fmla="*/ 17230 h 883849"/>
            <a:gd name="connsiteX1" fmla="*/ 367085 w 385439"/>
            <a:gd name="connsiteY1" fmla="*/ 63764 h 883849"/>
            <a:gd name="connsiteX2" fmla="*/ 338512 w 385439"/>
            <a:gd name="connsiteY2" fmla="*/ 171066 h 883849"/>
            <a:gd name="connsiteX3" fmla="*/ 293354 w 385439"/>
            <a:gd name="connsiteY3" fmla="*/ 224754 h 883849"/>
            <a:gd name="connsiteX4" fmla="*/ 204699 w 385439"/>
            <a:gd name="connsiteY4" fmla="*/ 223953 h 883849"/>
            <a:gd name="connsiteX5" fmla="*/ 101147 w 385439"/>
            <a:gd name="connsiteY5" fmla="*/ 182165 h 883849"/>
            <a:gd name="connsiteX6" fmla="*/ 286 w 385439"/>
            <a:gd name="connsiteY6" fmla="*/ 123779 h 883849"/>
            <a:gd name="connsiteX7" fmla="*/ 75167 w 385439"/>
            <a:gd name="connsiteY7" fmla="*/ 214712 h 883849"/>
            <a:gd name="connsiteX8" fmla="*/ 141679 w 385439"/>
            <a:gd name="connsiteY8" fmla="*/ 263354 h 883849"/>
            <a:gd name="connsiteX9" fmla="*/ 93381 w 385439"/>
            <a:gd name="connsiteY9" fmla="*/ 325870 h 883849"/>
            <a:gd name="connsiteX10" fmla="*/ 5023 w 385439"/>
            <a:gd name="connsiteY10" fmla="*/ 477178 h 883849"/>
            <a:gd name="connsiteX11" fmla="*/ 23120 w 385439"/>
            <a:gd name="connsiteY11" fmla="*/ 480036 h 883849"/>
            <a:gd name="connsiteX12" fmla="*/ 99320 w 385439"/>
            <a:gd name="connsiteY12" fmla="*/ 368593 h 883849"/>
            <a:gd name="connsiteX13" fmla="*/ 189389 w 385439"/>
            <a:gd name="connsiteY13" fmla="*/ 294809 h 883849"/>
            <a:gd name="connsiteX14" fmla="*/ 183931 w 385439"/>
            <a:gd name="connsiteY14" fmla="*/ 361948 h 883849"/>
            <a:gd name="connsiteX15" fmla="*/ 164183 w 385439"/>
            <a:gd name="connsiteY15" fmla="*/ 495671 h 883849"/>
            <a:gd name="connsiteX16" fmla="*/ 152219 w 385439"/>
            <a:gd name="connsiteY16" fmla="*/ 594731 h 883849"/>
            <a:gd name="connsiteX17" fmla="*/ 165461 w 385439"/>
            <a:gd name="connsiteY17" fmla="*/ 880945 h 883849"/>
            <a:gd name="connsiteX18" fmla="*/ 173151 w 385439"/>
            <a:gd name="connsiteY18" fmla="*/ 883849 h 883849"/>
            <a:gd name="connsiteX19" fmla="*/ 229952 w 385439"/>
            <a:gd name="connsiteY19" fmla="*/ 547361 h 883849"/>
            <a:gd name="connsiteX20" fmla="*/ 230724 w 385439"/>
            <a:gd name="connsiteY20" fmla="*/ 457932 h 883849"/>
            <a:gd name="connsiteX21" fmla="*/ 233983 w 385439"/>
            <a:gd name="connsiteY21" fmla="*/ 413639 h 883849"/>
            <a:gd name="connsiteX22" fmla="*/ 245948 w 385439"/>
            <a:gd name="connsiteY22" fmla="*/ 359346 h 883849"/>
            <a:gd name="connsiteX23" fmla="*/ 253492 w 385439"/>
            <a:gd name="connsiteY23" fmla="*/ 295714 h 883849"/>
            <a:gd name="connsiteX24" fmla="*/ 346970 w 385439"/>
            <a:gd name="connsiteY24" fmla="*/ 523851 h 883849"/>
            <a:gd name="connsiteX25" fmla="*/ 364115 w 385439"/>
            <a:gd name="connsiteY25" fmla="*/ 523851 h 883849"/>
            <a:gd name="connsiteX26" fmla="*/ 334569 w 385439"/>
            <a:gd name="connsiteY26" fmla="*/ 384543 h 883849"/>
            <a:gd name="connsiteX27" fmla="*/ 303155 w 385439"/>
            <a:gd name="connsiteY27" fmla="*/ 286678 h 883849"/>
            <a:gd name="connsiteX28" fmla="*/ 381954 w 385439"/>
            <a:gd name="connsiteY28" fmla="*/ 95953 h 883849"/>
            <a:gd name="connsiteX29" fmla="*/ 381322 w 385439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430255"/>
            <a:gd name="connsiteY0" fmla="*/ 17230 h 883849"/>
            <a:gd name="connsiteX1" fmla="*/ 367085 w 430255"/>
            <a:gd name="connsiteY1" fmla="*/ 63764 h 883849"/>
            <a:gd name="connsiteX2" fmla="*/ 338512 w 430255"/>
            <a:gd name="connsiteY2" fmla="*/ 171066 h 883849"/>
            <a:gd name="connsiteX3" fmla="*/ 293354 w 430255"/>
            <a:gd name="connsiteY3" fmla="*/ 224754 h 883849"/>
            <a:gd name="connsiteX4" fmla="*/ 204699 w 430255"/>
            <a:gd name="connsiteY4" fmla="*/ 223953 h 883849"/>
            <a:gd name="connsiteX5" fmla="*/ 101147 w 430255"/>
            <a:gd name="connsiteY5" fmla="*/ 182165 h 883849"/>
            <a:gd name="connsiteX6" fmla="*/ 286 w 430255"/>
            <a:gd name="connsiteY6" fmla="*/ 123779 h 883849"/>
            <a:gd name="connsiteX7" fmla="*/ 75167 w 430255"/>
            <a:gd name="connsiteY7" fmla="*/ 214712 h 883849"/>
            <a:gd name="connsiteX8" fmla="*/ 141679 w 430255"/>
            <a:gd name="connsiteY8" fmla="*/ 263354 h 883849"/>
            <a:gd name="connsiteX9" fmla="*/ 93381 w 430255"/>
            <a:gd name="connsiteY9" fmla="*/ 325870 h 883849"/>
            <a:gd name="connsiteX10" fmla="*/ 5023 w 430255"/>
            <a:gd name="connsiteY10" fmla="*/ 477178 h 883849"/>
            <a:gd name="connsiteX11" fmla="*/ 23120 w 430255"/>
            <a:gd name="connsiteY11" fmla="*/ 480036 h 883849"/>
            <a:gd name="connsiteX12" fmla="*/ 99320 w 430255"/>
            <a:gd name="connsiteY12" fmla="*/ 368593 h 883849"/>
            <a:gd name="connsiteX13" fmla="*/ 189389 w 430255"/>
            <a:gd name="connsiteY13" fmla="*/ 294809 h 883849"/>
            <a:gd name="connsiteX14" fmla="*/ 183931 w 430255"/>
            <a:gd name="connsiteY14" fmla="*/ 361948 h 883849"/>
            <a:gd name="connsiteX15" fmla="*/ 164183 w 430255"/>
            <a:gd name="connsiteY15" fmla="*/ 495671 h 883849"/>
            <a:gd name="connsiteX16" fmla="*/ 152219 w 430255"/>
            <a:gd name="connsiteY16" fmla="*/ 594731 h 883849"/>
            <a:gd name="connsiteX17" fmla="*/ 165461 w 430255"/>
            <a:gd name="connsiteY17" fmla="*/ 880945 h 883849"/>
            <a:gd name="connsiteX18" fmla="*/ 173151 w 430255"/>
            <a:gd name="connsiteY18" fmla="*/ 883849 h 883849"/>
            <a:gd name="connsiteX19" fmla="*/ 229952 w 430255"/>
            <a:gd name="connsiteY19" fmla="*/ 547361 h 883849"/>
            <a:gd name="connsiteX20" fmla="*/ 230724 w 430255"/>
            <a:gd name="connsiteY20" fmla="*/ 457932 h 883849"/>
            <a:gd name="connsiteX21" fmla="*/ 233983 w 430255"/>
            <a:gd name="connsiteY21" fmla="*/ 413639 h 883849"/>
            <a:gd name="connsiteX22" fmla="*/ 245948 w 430255"/>
            <a:gd name="connsiteY22" fmla="*/ 359346 h 883849"/>
            <a:gd name="connsiteX23" fmla="*/ 253492 w 430255"/>
            <a:gd name="connsiteY23" fmla="*/ 295714 h 883849"/>
            <a:gd name="connsiteX24" fmla="*/ 346970 w 430255"/>
            <a:gd name="connsiteY24" fmla="*/ 523851 h 883849"/>
            <a:gd name="connsiteX25" fmla="*/ 364115 w 430255"/>
            <a:gd name="connsiteY25" fmla="*/ 523851 h 883849"/>
            <a:gd name="connsiteX26" fmla="*/ 424090 w 430255"/>
            <a:gd name="connsiteY26" fmla="*/ 186296 h 883849"/>
            <a:gd name="connsiteX27" fmla="*/ 303155 w 430255"/>
            <a:gd name="connsiteY27" fmla="*/ 286678 h 883849"/>
            <a:gd name="connsiteX28" fmla="*/ 381954 w 430255"/>
            <a:gd name="connsiteY28" fmla="*/ 95953 h 883849"/>
            <a:gd name="connsiteX29" fmla="*/ 381322 w 430255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346970 w 505977"/>
            <a:gd name="connsiteY24" fmla="*/ 523851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03155 w 505977"/>
            <a:gd name="connsiteY27" fmla="*/ 286678 h 883849"/>
            <a:gd name="connsiteX28" fmla="*/ 381954 w 505977"/>
            <a:gd name="connsiteY28" fmla="*/ 95953 h 883849"/>
            <a:gd name="connsiteX29" fmla="*/ 381322 w 505977"/>
            <a:gd name="connsiteY29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03155 w 505977"/>
            <a:gd name="connsiteY28" fmla="*/ 286678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57006 w 505977"/>
            <a:gd name="connsiteY24" fmla="*/ 263887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5977"/>
            <a:gd name="connsiteY0" fmla="*/ 17230 h 883849"/>
            <a:gd name="connsiteX1" fmla="*/ 367085 w 505977"/>
            <a:gd name="connsiteY1" fmla="*/ 63764 h 883849"/>
            <a:gd name="connsiteX2" fmla="*/ 338512 w 505977"/>
            <a:gd name="connsiteY2" fmla="*/ 171066 h 883849"/>
            <a:gd name="connsiteX3" fmla="*/ 293354 w 505977"/>
            <a:gd name="connsiteY3" fmla="*/ 224754 h 883849"/>
            <a:gd name="connsiteX4" fmla="*/ 204699 w 505977"/>
            <a:gd name="connsiteY4" fmla="*/ 223953 h 883849"/>
            <a:gd name="connsiteX5" fmla="*/ 101147 w 505977"/>
            <a:gd name="connsiteY5" fmla="*/ 182165 h 883849"/>
            <a:gd name="connsiteX6" fmla="*/ 286 w 505977"/>
            <a:gd name="connsiteY6" fmla="*/ 123779 h 883849"/>
            <a:gd name="connsiteX7" fmla="*/ 75167 w 505977"/>
            <a:gd name="connsiteY7" fmla="*/ 214712 h 883849"/>
            <a:gd name="connsiteX8" fmla="*/ 141679 w 505977"/>
            <a:gd name="connsiteY8" fmla="*/ 263354 h 883849"/>
            <a:gd name="connsiteX9" fmla="*/ 93381 w 505977"/>
            <a:gd name="connsiteY9" fmla="*/ 325870 h 883849"/>
            <a:gd name="connsiteX10" fmla="*/ 5023 w 505977"/>
            <a:gd name="connsiteY10" fmla="*/ 477178 h 883849"/>
            <a:gd name="connsiteX11" fmla="*/ 23120 w 505977"/>
            <a:gd name="connsiteY11" fmla="*/ 480036 h 883849"/>
            <a:gd name="connsiteX12" fmla="*/ 99320 w 505977"/>
            <a:gd name="connsiteY12" fmla="*/ 368593 h 883849"/>
            <a:gd name="connsiteX13" fmla="*/ 189389 w 505977"/>
            <a:gd name="connsiteY13" fmla="*/ 294809 h 883849"/>
            <a:gd name="connsiteX14" fmla="*/ 183931 w 505977"/>
            <a:gd name="connsiteY14" fmla="*/ 361948 h 883849"/>
            <a:gd name="connsiteX15" fmla="*/ 164183 w 505977"/>
            <a:gd name="connsiteY15" fmla="*/ 495671 h 883849"/>
            <a:gd name="connsiteX16" fmla="*/ 152219 w 505977"/>
            <a:gd name="connsiteY16" fmla="*/ 594731 h 883849"/>
            <a:gd name="connsiteX17" fmla="*/ 165461 w 505977"/>
            <a:gd name="connsiteY17" fmla="*/ 880945 h 883849"/>
            <a:gd name="connsiteX18" fmla="*/ 173151 w 505977"/>
            <a:gd name="connsiteY18" fmla="*/ 883849 h 883849"/>
            <a:gd name="connsiteX19" fmla="*/ 229952 w 505977"/>
            <a:gd name="connsiteY19" fmla="*/ 547361 h 883849"/>
            <a:gd name="connsiteX20" fmla="*/ 230724 w 505977"/>
            <a:gd name="connsiteY20" fmla="*/ 457932 h 883849"/>
            <a:gd name="connsiteX21" fmla="*/ 233983 w 505977"/>
            <a:gd name="connsiteY21" fmla="*/ 413639 h 883849"/>
            <a:gd name="connsiteX22" fmla="*/ 245948 w 505977"/>
            <a:gd name="connsiteY22" fmla="*/ 359346 h 883849"/>
            <a:gd name="connsiteX23" fmla="*/ 253492 w 505977"/>
            <a:gd name="connsiteY23" fmla="*/ 295714 h 883849"/>
            <a:gd name="connsiteX24" fmla="*/ 466331 w 505977"/>
            <a:gd name="connsiteY24" fmla="*/ 273238 h 883849"/>
            <a:gd name="connsiteX25" fmla="*/ 503992 w 505977"/>
            <a:gd name="connsiteY25" fmla="*/ 144191 h 883849"/>
            <a:gd name="connsiteX26" fmla="*/ 424090 w 505977"/>
            <a:gd name="connsiteY26" fmla="*/ 186296 h 883849"/>
            <a:gd name="connsiteX27" fmla="*/ 355693 w 505977"/>
            <a:gd name="connsiteY27" fmla="*/ 234875 h 883849"/>
            <a:gd name="connsiteX28" fmla="*/ 347915 w 505977"/>
            <a:gd name="connsiteY28" fmla="*/ 230571 h 883849"/>
            <a:gd name="connsiteX29" fmla="*/ 381954 w 505977"/>
            <a:gd name="connsiteY29" fmla="*/ 95953 h 883849"/>
            <a:gd name="connsiteX30" fmla="*/ 381322 w 50597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66331 w 507299"/>
            <a:gd name="connsiteY24" fmla="*/ 273238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57006 w 507299"/>
            <a:gd name="connsiteY24" fmla="*/ 239573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3274"/>
            <a:gd name="connsiteY0" fmla="*/ 17230 h 883849"/>
            <a:gd name="connsiteX1" fmla="*/ 367085 w 543274"/>
            <a:gd name="connsiteY1" fmla="*/ 63764 h 883849"/>
            <a:gd name="connsiteX2" fmla="*/ 338512 w 543274"/>
            <a:gd name="connsiteY2" fmla="*/ 171066 h 883849"/>
            <a:gd name="connsiteX3" fmla="*/ 293354 w 543274"/>
            <a:gd name="connsiteY3" fmla="*/ 224754 h 883849"/>
            <a:gd name="connsiteX4" fmla="*/ 204699 w 543274"/>
            <a:gd name="connsiteY4" fmla="*/ 223953 h 883849"/>
            <a:gd name="connsiteX5" fmla="*/ 101147 w 543274"/>
            <a:gd name="connsiteY5" fmla="*/ 182165 h 883849"/>
            <a:gd name="connsiteX6" fmla="*/ 286 w 543274"/>
            <a:gd name="connsiteY6" fmla="*/ 123779 h 883849"/>
            <a:gd name="connsiteX7" fmla="*/ 75167 w 543274"/>
            <a:gd name="connsiteY7" fmla="*/ 214712 h 883849"/>
            <a:gd name="connsiteX8" fmla="*/ 141679 w 543274"/>
            <a:gd name="connsiteY8" fmla="*/ 263354 h 883849"/>
            <a:gd name="connsiteX9" fmla="*/ 93381 w 543274"/>
            <a:gd name="connsiteY9" fmla="*/ 325870 h 883849"/>
            <a:gd name="connsiteX10" fmla="*/ 5023 w 543274"/>
            <a:gd name="connsiteY10" fmla="*/ 477178 h 883849"/>
            <a:gd name="connsiteX11" fmla="*/ 23120 w 543274"/>
            <a:gd name="connsiteY11" fmla="*/ 480036 h 883849"/>
            <a:gd name="connsiteX12" fmla="*/ 99320 w 543274"/>
            <a:gd name="connsiteY12" fmla="*/ 368593 h 883849"/>
            <a:gd name="connsiteX13" fmla="*/ 189389 w 543274"/>
            <a:gd name="connsiteY13" fmla="*/ 294809 h 883849"/>
            <a:gd name="connsiteX14" fmla="*/ 183931 w 543274"/>
            <a:gd name="connsiteY14" fmla="*/ 361948 h 883849"/>
            <a:gd name="connsiteX15" fmla="*/ 164183 w 543274"/>
            <a:gd name="connsiteY15" fmla="*/ 495671 h 883849"/>
            <a:gd name="connsiteX16" fmla="*/ 152219 w 543274"/>
            <a:gd name="connsiteY16" fmla="*/ 594731 h 883849"/>
            <a:gd name="connsiteX17" fmla="*/ 165461 w 543274"/>
            <a:gd name="connsiteY17" fmla="*/ 880945 h 883849"/>
            <a:gd name="connsiteX18" fmla="*/ 173151 w 543274"/>
            <a:gd name="connsiteY18" fmla="*/ 883849 h 883849"/>
            <a:gd name="connsiteX19" fmla="*/ 229952 w 543274"/>
            <a:gd name="connsiteY19" fmla="*/ 547361 h 883849"/>
            <a:gd name="connsiteX20" fmla="*/ 230724 w 543274"/>
            <a:gd name="connsiteY20" fmla="*/ 457932 h 883849"/>
            <a:gd name="connsiteX21" fmla="*/ 233983 w 543274"/>
            <a:gd name="connsiteY21" fmla="*/ 413639 h 883849"/>
            <a:gd name="connsiteX22" fmla="*/ 245948 w 543274"/>
            <a:gd name="connsiteY22" fmla="*/ 359346 h 883849"/>
            <a:gd name="connsiteX23" fmla="*/ 253492 w 543274"/>
            <a:gd name="connsiteY23" fmla="*/ 295714 h 883849"/>
            <a:gd name="connsiteX24" fmla="*/ 540933 w 543274"/>
            <a:gd name="connsiteY24" fmla="*/ 263887 h 883849"/>
            <a:gd name="connsiteX25" fmla="*/ 503992 w 543274"/>
            <a:gd name="connsiteY25" fmla="*/ 144191 h 883849"/>
            <a:gd name="connsiteX26" fmla="*/ 424090 w 543274"/>
            <a:gd name="connsiteY26" fmla="*/ 186296 h 883849"/>
            <a:gd name="connsiteX27" fmla="*/ 355693 w 543274"/>
            <a:gd name="connsiteY27" fmla="*/ 234875 h 883849"/>
            <a:gd name="connsiteX28" fmla="*/ 347915 w 543274"/>
            <a:gd name="connsiteY28" fmla="*/ 230571 h 883849"/>
            <a:gd name="connsiteX29" fmla="*/ 381954 w 543274"/>
            <a:gd name="connsiteY29" fmla="*/ 95953 h 883849"/>
            <a:gd name="connsiteX30" fmla="*/ 381322 w 543274"/>
            <a:gd name="connsiteY30" fmla="*/ 17230 h 883849"/>
            <a:gd name="connsiteX0" fmla="*/ 381322 w 541747"/>
            <a:gd name="connsiteY0" fmla="*/ 17230 h 883849"/>
            <a:gd name="connsiteX1" fmla="*/ 367085 w 541747"/>
            <a:gd name="connsiteY1" fmla="*/ 63764 h 883849"/>
            <a:gd name="connsiteX2" fmla="*/ 338512 w 541747"/>
            <a:gd name="connsiteY2" fmla="*/ 171066 h 883849"/>
            <a:gd name="connsiteX3" fmla="*/ 293354 w 541747"/>
            <a:gd name="connsiteY3" fmla="*/ 224754 h 883849"/>
            <a:gd name="connsiteX4" fmla="*/ 204699 w 541747"/>
            <a:gd name="connsiteY4" fmla="*/ 223953 h 883849"/>
            <a:gd name="connsiteX5" fmla="*/ 101147 w 541747"/>
            <a:gd name="connsiteY5" fmla="*/ 182165 h 883849"/>
            <a:gd name="connsiteX6" fmla="*/ 286 w 541747"/>
            <a:gd name="connsiteY6" fmla="*/ 123779 h 883849"/>
            <a:gd name="connsiteX7" fmla="*/ 75167 w 541747"/>
            <a:gd name="connsiteY7" fmla="*/ 214712 h 883849"/>
            <a:gd name="connsiteX8" fmla="*/ 141679 w 541747"/>
            <a:gd name="connsiteY8" fmla="*/ 263354 h 883849"/>
            <a:gd name="connsiteX9" fmla="*/ 93381 w 541747"/>
            <a:gd name="connsiteY9" fmla="*/ 325870 h 883849"/>
            <a:gd name="connsiteX10" fmla="*/ 5023 w 541747"/>
            <a:gd name="connsiteY10" fmla="*/ 477178 h 883849"/>
            <a:gd name="connsiteX11" fmla="*/ 23120 w 541747"/>
            <a:gd name="connsiteY11" fmla="*/ 480036 h 883849"/>
            <a:gd name="connsiteX12" fmla="*/ 99320 w 541747"/>
            <a:gd name="connsiteY12" fmla="*/ 368593 h 883849"/>
            <a:gd name="connsiteX13" fmla="*/ 189389 w 541747"/>
            <a:gd name="connsiteY13" fmla="*/ 294809 h 883849"/>
            <a:gd name="connsiteX14" fmla="*/ 183931 w 541747"/>
            <a:gd name="connsiteY14" fmla="*/ 361948 h 883849"/>
            <a:gd name="connsiteX15" fmla="*/ 164183 w 541747"/>
            <a:gd name="connsiteY15" fmla="*/ 495671 h 883849"/>
            <a:gd name="connsiteX16" fmla="*/ 152219 w 541747"/>
            <a:gd name="connsiteY16" fmla="*/ 594731 h 883849"/>
            <a:gd name="connsiteX17" fmla="*/ 165461 w 541747"/>
            <a:gd name="connsiteY17" fmla="*/ 880945 h 883849"/>
            <a:gd name="connsiteX18" fmla="*/ 173151 w 541747"/>
            <a:gd name="connsiteY18" fmla="*/ 883849 h 883849"/>
            <a:gd name="connsiteX19" fmla="*/ 229952 w 541747"/>
            <a:gd name="connsiteY19" fmla="*/ 547361 h 883849"/>
            <a:gd name="connsiteX20" fmla="*/ 230724 w 541747"/>
            <a:gd name="connsiteY20" fmla="*/ 457932 h 883849"/>
            <a:gd name="connsiteX21" fmla="*/ 233983 w 541747"/>
            <a:gd name="connsiteY21" fmla="*/ 413639 h 883849"/>
            <a:gd name="connsiteX22" fmla="*/ 245948 w 541747"/>
            <a:gd name="connsiteY22" fmla="*/ 359346 h 883849"/>
            <a:gd name="connsiteX23" fmla="*/ 253492 w 541747"/>
            <a:gd name="connsiteY23" fmla="*/ 295714 h 883849"/>
            <a:gd name="connsiteX24" fmla="*/ 540933 w 541747"/>
            <a:gd name="connsiteY24" fmla="*/ 263887 h 883849"/>
            <a:gd name="connsiteX25" fmla="*/ 503992 w 541747"/>
            <a:gd name="connsiteY25" fmla="*/ 144191 h 883849"/>
            <a:gd name="connsiteX26" fmla="*/ 424090 w 541747"/>
            <a:gd name="connsiteY26" fmla="*/ 186296 h 883849"/>
            <a:gd name="connsiteX27" fmla="*/ 355693 w 541747"/>
            <a:gd name="connsiteY27" fmla="*/ 234875 h 883849"/>
            <a:gd name="connsiteX28" fmla="*/ 347915 w 541747"/>
            <a:gd name="connsiteY28" fmla="*/ 230571 h 883849"/>
            <a:gd name="connsiteX29" fmla="*/ 381954 w 541747"/>
            <a:gd name="connsiteY29" fmla="*/ 95953 h 883849"/>
            <a:gd name="connsiteX30" fmla="*/ 381322 w 541747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07299"/>
            <a:gd name="connsiteY0" fmla="*/ 17230 h 883849"/>
            <a:gd name="connsiteX1" fmla="*/ 367085 w 507299"/>
            <a:gd name="connsiteY1" fmla="*/ 63764 h 883849"/>
            <a:gd name="connsiteX2" fmla="*/ 338512 w 507299"/>
            <a:gd name="connsiteY2" fmla="*/ 171066 h 883849"/>
            <a:gd name="connsiteX3" fmla="*/ 293354 w 507299"/>
            <a:gd name="connsiteY3" fmla="*/ 224754 h 883849"/>
            <a:gd name="connsiteX4" fmla="*/ 204699 w 507299"/>
            <a:gd name="connsiteY4" fmla="*/ 223953 h 883849"/>
            <a:gd name="connsiteX5" fmla="*/ 101147 w 507299"/>
            <a:gd name="connsiteY5" fmla="*/ 182165 h 883849"/>
            <a:gd name="connsiteX6" fmla="*/ 286 w 507299"/>
            <a:gd name="connsiteY6" fmla="*/ 123779 h 883849"/>
            <a:gd name="connsiteX7" fmla="*/ 75167 w 507299"/>
            <a:gd name="connsiteY7" fmla="*/ 214712 h 883849"/>
            <a:gd name="connsiteX8" fmla="*/ 141679 w 507299"/>
            <a:gd name="connsiteY8" fmla="*/ 263354 h 883849"/>
            <a:gd name="connsiteX9" fmla="*/ 93381 w 507299"/>
            <a:gd name="connsiteY9" fmla="*/ 325870 h 883849"/>
            <a:gd name="connsiteX10" fmla="*/ 5023 w 507299"/>
            <a:gd name="connsiteY10" fmla="*/ 477178 h 883849"/>
            <a:gd name="connsiteX11" fmla="*/ 23120 w 507299"/>
            <a:gd name="connsiteY11" fmla="*/ 480036 h 883849"/>
            <a:gd name="connsiteX12" fmla="*/ 99320 w 507299"/>
            <a:gd name="connsiteY12" fmla="*/ 368593 h 883849"/>
            <a:gd name="connsiteX13" fmla="*/ 189389 w 507299"/>
            <a:gd name="connsiteY13" fmla="*/ 294809 h 883849"/>
            <a:gd name="connsiteX14" fmla="*/ 183931 w 507299"/>
            <a:gd name="connsiteY14" fmla="*/ 361948 h 883849"/>
            <a:gd name="connsiteX15" fmla="*/ 164183 w 507299"/>
            <a:gd name="connsiteY15" fmla="*/ 495671 h 883849"/>
            <a:gd name="connsiteX16" fmla="*/ 152219 w 507299"/>
            <a:gd name="connsiteY16" fmla="*/ 594731 h 883849"/>
            <a:gd name="connsiteX17" fmla="*/ 165461 w 507299"/>
            <a:gd name="connsiteY17" fmla="*/ 880945 h 883849"/>
            <a:gd name="connsiteX18" fmla="*/ 173151 w 507299"/>
            <a:gd name="connsiteY18" fmla="*/ 883849 h 883849"/>
            <a:gd name="connsiteX19" fmla="*/ 229952 w 507299"/>
            <a:gd name="connsiteY19" fmla="*/ 547361 h 883849"/>
            <a:gd name="connsiteX20" fmla="*/ 230724 w 507299"/>
            <a:gd name="connsiteY20" fmla="*/ 457932 h 883849"/>
            <a:gd name="connsiteX21" fmla="*/ 233983 w 507299"/>
            <a:gd name="connsiteY21" fmla="*/ 413639 h 883849"/>
            <a:gd name="connsiteX22" fmla="*/ 245948 w 507299"/>
            <a:gd name="connsiteY22" fmla="*/ 359346 h 883849"/>
            <a:gd name="connsiteX23" fmla="*/ 253492 w 507299"/>
            <a:gd name="connsiteY23" fmla="*/ 295714 h 883849"/>
            <a:gd name="connsiteX24" fmla="*/ 479387 w 507299"/>
            <a:gd name="connsiteY24" fmla="*/ 217131 h 883849"/>
            <a:gd name="connsiteX25" fmla="*/ 503992 w 507299"/>
            <a:gd name="connsiteY25" fmla="*/ 144191 h 883849"/>
            <a:gd name="connsiteX26" fmla="*/ 424090 w 507299"/>
            <a:gd name="connsiteY26" fmla="*/ 186296 h 883849"/>
            <a:gd name="connsiteX27" fmla="*/ 355693 w 507299"/>
            <a:gd name="connsiteY27" fmla="*/ 234875 h 883849"/>
            <a:gd name="connsiteX28" fmla="*/ 347915 w 507299"/>
            <a:gd name="connsiteY28" fmla="*/ 230571 h 883849"/>
            <a:gd name="connsiteX29" fmla="*/ 381954 w 507299"/>
            <a:gd name="connsiteY29" fmla="*/ 95953 h 883849"/>
            <a:gd name="connsiteX30" fmla="*/ 381322 w 507299"/>
            <a:gd name="connsiteY30" fmla="*/ 17230 h 883849"/>
            <a:gd name="connsiteX0" fmla="*/ 381322 w 528645"/>
            <a:gd name="connsiteY0" fmla="*/ 17230 h 883849"/>
            <a:gd name="connsiteX1" fmla="*/ 367085 w 528645"/>
            <a:gd name="connsiteY1" fmla="*/ 63764 h 883849"/>
            <a:gd name="connsiteX2" fmla="*/ 338512 w 528645"/>
            <a:gd name="connsiteY2" fmla="*/ 171066 h 883849"/>
            <a:gd name="connsiteX3" fmla="*/ 293354 w 528645"/>
            <a:gd name="connsiteY3" fmla="*/ 224754 h 883849"/>
            <a:gd name="connsiteX4" fmla="*/ 204699 w 528645"/>
            <a:gd name="connsiteY4" fmla="*/ 223953 h 883849"/>
            <a:gd name="connsiteX5" fmla="*/ 101147 w 528645"/>
            <a:gd name="connsiteY5" fmla="*/ 182165 h 883849"/>
            <a:gd name="connsiteX6" fmla="*/ 286 w 528645"/>
            <a:gd name="connsiteY6" fmla="*/ 123779 h 883849"/>
            <a:gd name="connsiteX7" fmla="*/ 75167 w 528645"/>
            <a:gd name="connsiteY7" fmla="*/ 214712 h 883849"/>
            <a:gd name="connsiteX8" fmla="*/ 141679 w 528645"/>
            <a:gd name="connsiteY8" fmla="*/ 263354 h 883849"/>
            <a:gd name="connsiteX9" fmla="*/ 93381 w 528645"/>
            <a:gd name="connsiteY9" fmla="*/ 325870 h 883849"/>
            <a:gd name="connsiteX10" fmla="*/ 5023 w 528645"/>
            <a:gd name="connsiteY10" fmla="*/ 477178 h 883849"/>
            <a:gd name="connsiteX11" fmla="*/ 23120 w 528645"/>
            <a:gd name="connsiteY11" fmla="*/ 480036 h 883849"/>
            <a:gd name="connsiteX12" fmla="*/ 99320 w 528645"/>
            <a:gd name="connsiteY12" fmla="*/ 368593 h 883849"/>
            <a:gd name="connsiteX13" fmla="*/ 189389 w 528645"/>
            <a:gd name="connsiteY13" fmla="*/ 294809 h 883849"/>
            <a:gd name="connsiteX14" fmla="*/ 183931 w 528645"/>
            <a:gd name="connsiteY14" fmla="*/ 361948 h 883849"/>
            <a:gd name="connsiteX15" fmla="*/ 164183 w 528645"/>
            <a:gd name="connsiteY15" fmla="*/ 495671 h 883849"/>
            <a:gd name="connsiteX16" fmla="*/ 152219 w 528645"/>
            <a:gd name="connsiteY16" fmla="*/ 594731 h 883849"/>
            <a:gd name="connsiteX17" fmla="*/ 165461 w 528645"/>
            <a:gd name="connsiteY17" fmla="*/ 880945 h 883849"/>
            <a:gd name="connsiteX18" fmla="*/ 173151 w 528645"/>
            <a:gd name="connsiteY18" fmla="*/ 883849 h 883849"/>
            <a:gd name="connsiteX19" fmla="*/ 229952 w 528645"/>
            <a:gd name="connsiteY19" fmla="*/ 547361 h 883849"/>
            <a:gd name="connsiteX20" fmla="*/ 230724 w 528645"/>
            <a:gd name="connsiteY20" fmla="*/ 457932 h 883849"/>
            <a:gd name="connsiteX21" fmla="*/ 233983 w 528645"/>
            <a:gd name="connsiteY21" fmla="*/ 413639 h 883849"/>
            <a:gd name="connsiteX22" fmla="*/ 245948 w 528645"/>
            <a:gd name="connsiteY22" fmla="*/ 359346 h 883849"/>
            <a:gd name="connsiteX23" fmla="*/ 253492 w 528645"/>
            <a:gd name="connsiteY23" fmla="*/ 295714 h 883849"/>
            <a:gd name="connsiteX24" fmla="*/ 479387 w 528645"/>
            <a:gd name="connsiteY24" fmla="*/ 217131 h 883849"/>
            <a:gd name="connsiteX25" fmla="*/ 526373 w 528645"/>
            <a:gd name="connsiteY25" fmla="*/ 116138 h 883849"/>
            <a:gd name="connsiteX26" fmla="*/ 424090 w 528645"/>
            <a:gd name="connsiteY26" fmla="*/ 186296 h 883849"/>
            <a:gd name="connsiteX27" fmla="*/ 355693 w 528645"/>
            <a:gd name="connsiteY27" fmla="*/ 234875 h 883849"/>
            <a:gd name="connsiteX28" fmla="*/ 347915 w 528645"/>
            <a:gd name="connsiteY28" fmla="*/ 230571 h 883849"/>
            <a:gd name="connsiteX29" fmla="*/ 381954 w 528645"/>
            <a:gd name="connsiteY29" fmla="*/ 95953 h 883849"/>
            <a:gd name="connsiteX30" fmla="*/ 381322 w 528645"/>
            <a:gd name="connsiteY30" fmla="*/ 17230 h 883849"/>
            <a:gd name="connsiteX0" fmla="*/ 381322 w 525042"/>
            <a:gd name="connsiteY0" fmla="*/ 17230 h 883849"/>
            <a:gd name="connsiteX1" fmla="*/ 367085 w 525042"/>
            <a:gd name="connsiteY1" fmla="*/ 63764 h 883849"/>
            <a:gd name="connsiteX2" fmla="*/ 338512 w 525042"/>
            <a:gd name="connsiteY2" fmla="*/ 171066 h 883849"/>
            <a:gd name="connsiteX3" fmla="*/ 293354 w 525042"/>
            <a:gd name="connsiteY3" fmla="*/ 224754 h 883849"/>
            <a:gd name="connsiteX4" fmla="*/ 204699 w 525042"/>
            <a:gd name="connsiteY4" fmla="*/ 223953 h 883849"/>
            <a:gd name="connsiteX5" fmla="*/ 101147 w 525042"/>
            <a:gd name="connsiteY5" fmla="*/ 182165 h 883849"/>
            <a:gd name="connsiteX6" fmla="*/ 286 w 525042"/>
            <a:gd name="connsiteY6" fmla="*/ 123779 h 883849"/>
            <a:gd name="connsiteX7" fmla="*/ 75167 w 525042"/>
            <a:gd name="connsiteY7" fmla="*/ 214712 h 883849"/>
            <a:gd name="connsiteX8" fmla="*/ 141679 w 525042"/>
            <a:gd name="connsiteY8" fmla="*/ 263354 h 883849"/>
            <a:gd name="connsiteX9" fmla="*/ 93381 w 525042"/>
            <a:gd name="connsiteY9" fmla="*/ 325870 h 883849"/>
            <a:gd name="connsiteX10" fmla="*/ 5023 w 525042"/>
            <a:gd name="connsiteY10" fmla="*/ 477178 h 883849"/>
            <a:gd name="connsiteX11" fmla="*/ 23120 w 525042"/>
            <a:gd name="connsiteY11" fmla="*/ 480036 h 883849"/>
            <a:gd name="connsiteX12" fmla="*/ 99320 w 525042"/>
            <a:gd name="connsiteY12" fmla="*/ 368593 h 883849"/>
            <a:gd name="connsiteX13" fmla="*/ 189389 w 525042"/>
            <a:gd name="connsiteY13" fmla="*/ 294809 h 883849"/>
            <a:gd name="connsiteX14" fmla="*/ 183931 w 525042"/>
            <a:gd name="connsiteY14" fmla="*/ 361948 h 883849"/>
            <a:gd name="connsiteX15" fmla="*/ 164183 w 525042"/>
            <a:gd name="connsiteY15" fmla="*/ 495671 h 883849"/>
            <a:gd name="connsiteX16" fmla="*/ 152219 w 525042"/>
            <a:gd name="connsiteY16" fmla="*/ 594731 h 883849"/>
            <a:gd name="connsiteX17" fmla="*/ 165461 w 525042"/>
            <a:gd name="connsiteY17" fmla="*/ 880945 h 883849"/>
            <a:gd name="connsiteX18" fmla="*/ 173151 w 525042"/>
            <a:gd name="connsiteY18" fmla="*/ 883849 h 883849"/>
            <a:gd name="connsiteX19" fmla="*/ 229952 w 525042"/>
            <a:gd name="connsiteY19" fmla="*/ 547361 h 883849"/>
            <a:gd name="connsiteX20" fmla="*/ 230724 w 525042"/>
            <a:gd name="connsiteY20" fmla="*/ 457932 h 883849"/>
            <a:gd name="connsiteX21" fmla="*/ 233983 w 525042"/>
            <a:gd name="connsiteY21" fmla="*/ 413639 h 883849"/>
            <a:gd name="connsiteX22" fmla="*/ 245948 w 525042"/>
            <a:gd name="connsiteY22" fmla="*/ 359346 h 883849"/>
            <a:gd name="connsiteX23" fmla="*/ 253492 w 525042"/>
            <a:gd name="connsiteY23" fmla="*/ 295714 h 883849"/>
            <a:gd name="connsiteX24" fmla="*/ 479387 w 525042"/>
            <a:gd name="connsiteY24" fmla="*/ 217131 h 883849"/>
            <a:gd name="connsiteX25" fmla="*/ 522643 w 525042"/>
            <a:gd name="connsiteY25" fmla="*/ 127359 h 883849"/>
            <a:gd name="connsiteX26" fmla="*/ 424090 w 525042"/>
            <a:gd name="connsiteY26" fmla="*/ 186296 h 883849"/>
            <a:gd name="connsiteX27" fmla="*/ 355693 w 525042"/>
            <a:gd name="connsiteY27" fmla="*/ 234875 h 883849"/>
            <a:gd name="connsiteX28" fmla="*/ 347915 w 525042"/>
            <a:gd name="connsiteY28" fmla="*/ 230571 h 883849"/>
            <a:gd name="connsiteX29" fmla="*/ 381954 w 525042"/>
            <a:gd name="connsiteY29" fmla="*/ 95953 h 883849"/>
            <a:gd name="connsiteX30" fmla="*/ 381322 w 525042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9387 w 522643"/>
            <a:gd name="connsiteY24" fmla="*/ 217131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01147 w 522643"/>
            <a:gd name="connsiteY5" fmla="*/ 182165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81322 w 522643"/>
            <a:gd name="connsiteY0" fmla="*/ 17230 h 883849"/>
            <a:gd name="connsiteX1" fmla="*/ 367085 w 522643"/>
            <a:gd name="connsiteY1" fmla="*/ 63764 h 883849"/>
            <a:gd name="connsiteX2" fmla="*/ 338512 w 522643"/>
            <a:gd name="connsiteY2" fmla="*/ 171066 h 883849"/>
            <a:gd name="connsiteX3" fmla="*/ 293354 w 522643"/>
            <a:gd name="connsiteY3" fmla="*/ 224754 h 883849"/>
            <a:gd name="connsiteX4" fmla="*/ 204699 w 522643"/>
            <a:gd name="connsiteY4" fmla="*/ 223953 h 883849"/>
            <a:gd name="connsiteX5" fmla="*/ 192534 w 522643"/>
            <a:gd name="connsiteY5" fmla="*/ 126057 h 883849"/>
            <a:gd name="connsiteX6" fmla="*/ 286 w 522643"/>
            <a:gd name="connsiteY6" fmla="*/ 123779 h 883849"/>
            <a:gd name="connsiteX7" fmla="*/ 75167 w 522643"/>
            <a:gd name="connsiteY7" fmla="*/ 214712 h 883849"/>
            <a:gd name="connsiteX8" fmla="*/ 141679 w 522643"/>
            <a:gd name="connsiteY8" fmla="*/ 263354 h 883849"/>
            <a:gd name="connsiteX9" fmla="*/ 93381 w 522643"/>
            <a:gd name="connsiteY9" fmla="*/ 325870 h 883849"/>
            <a:gd name="connsiteX10" fmla="*/ 5023 w 522643"/>
            <a:gd name="connsiteY10" fmla="*/ 477178 h 883849"/>
            <a:gd name="connsiteX11" fmla="*/ 23120 w 522643"/>
            <a:gd name="connsiteY11" fmla="*/ 480036 h 883849"/>
            <a:gd name="connsiteX12" fmla="*/ 99320 w 522643"/>
            <a:gd name="connsiteY12" fmla="*/ 368593 h 883849"/>
            <a:gd name="connsiteX13" fmla="*/ 189389 w 522643"/>
            <a:gd name="connsiteY13" fmla="*/ 294809 h 883849"/>
            <a:gd name="connsiteX14" fmla="*/ 183931 w 522643"/>
            <a:gd name="connsiteY14" fmla="*/ 361948 h 883849"/>
            <a:gd name="connsiteX15" fmla="*/ 164183 w 522643"/>
            <a:gd name="connsiteY15" fmla="*/ 495671 h 883849"/>
            <a:gd name="connsiteX16" fmla="*/ 152219 w 522643"/>
            <a:gd name="connsiteY16" fmla="*/ 594731 h 883849"/>
            <a:gd name="connsiteX17" fmla="*/ 165461 w 522643"/>
            <a:gd name="connsiteY17" fmla="*/ 880945 h 883849"/>
            <a:gd name="connsiteX18" fmla="*/ 173151 w 522643"/>
            <a:gd name="connsiteY18" fmla="*/ 883849 h 883849"/>
            <a:gd name="connsiteX19" fmla="*/ 229952 w 522643"/>
            <a:gd name="connsiteY19" fmla="*/ 547361 h 883849"/>
            <a:gd name="connsiteX20" fmla="*/ 230724 w 522643"/>
            <a:gd name="connsiteY20" fmla="*/ 457932 h 883849"/>
            <a:gd name="connsiteX21" fmla="*/ 233983 w 522643"/>
            <a:gd name="connsiteY21" fmla="*/ 413639 h 883849"/>
            <a:gd name="connsiteX22" fmla="*/ 245948 w 522643"/>
            <a:gd name="connsiteY22" fmla="*/ 359346 h 883849"/>
            <a:gd name="connsiteX23" fmla="*/ 253492 w 522643"/>
            <a:gd name="connsiteY23" fmla="*/ 295714 h 883849"/>
            <a:gd name="connsiteX24" fmla="*/ 475657 w 522643"/>
            <a:gd name="connsiteY24" fmla="*/ 194688 h 883849"/>
            <a:gd name="connsiteX25" fmla="*/ 522643 w 522643"/>
            <a:gd name="connsiteY25" fmla="*/ 127359 h 883849"/>
            <a:gd name="connsiteX26" fmla="*/ 424090 w 522643"/>
            <a:gd name="connsiteY26" fmla="*/ 186296 h 883849"/>
            <a:gd name="connsiteX27" fmla="*/ 355693 w 522643"/>
            <a:gd name="connsiteY27" fmla="*/ 234875 h 883849"/>
            <a:gd name="connsiteX28" fmla="*/ 347915 w 522643"/>
            <a:gd name="connsiteY28" fmla="*/ 230571 h 883849"/>
            <a:gd name="connsiteX29" fmla="*/ 381954 w 522643"/>
            <a:gd name="connsiteY29" fmla="*/ 95953 h 883849"/>
            <a:gd name="connsiteX30" fmla="*/ 381322 w 522643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70375 w 517851"/>
            <a:gd name="connsiteY7" fmla="*/ 214712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36887 w 517851"/>
            <a:gd name="connsiteY8" fmla="*/ 263354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55538 w 517851"/>
            <a:gd name="connsiteY8" fmla="*/ 207247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87742 w 517851"/>
            <a:gd name="connsiteY5" fmla="*/ 126057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76530 w 517851"/>
            <a:gd name="connsiteY0" fmla="*/ 17230 h 883849"/>
            <a:gd name="connsiteX1" fmla="*/ 362293 w 517851"/>
            <a:gd name="connsiteY1" fmla="*/ 63764 h 883849"/>
            <a:gd name="connsiteX2" fmla="*/ 333720 w 517851"/>
            <a:gd name="connsiteY2" fmla="*/ 171066 h 883849"/>
            <a:gd name="connsiteX3" fmla="*/ 288562 w 517851"/>
            <a:gd name="connsiteY3" fmla="*/ 224754 h 883849"/>
            <a:gd name="connsiteX4" fmla="*/ 199907 w 517851"/>
            <a:gd name="connsiteY4" fmla="*/ 223953 h 883849"/>
            <a:gd name="connsiteX5" fmla="*/ 167227 w 517851"/>
            <a:gd name="connsiteY5" fmla="*/ 88652 h 883849"/>
            <a:gd name="connsiteX6" fmla="*/ 127911 w 517851"/>
            <a:gd name="connsiteY6" fmla="*/ 13435 h 883849"/>
            <a:gd name="connsiteX7" fmla="*/ 130056 w 517851"/>
            <a:gd name="connsiteY7" fmla="*/ 124940 h 883849"/>
            <a:gd name="connsiteX8" fmla="*/ 140617 w 517851"/>
            <a:gd name="connsiteY8" fmla="*/ 196026 h 883849"/>
            <a:gd name="connsiteX9" fmla="*/ 88589 w 517851"/>
            <a:gd name="connsiteY9" fmla="*/ 325870 h 883849"/>
            <a:gd name="connsiteX10" fmla="*/ 231 w 517851"/>
            <a:gd name="connsiteY10" fmla="*/ 477178 h 883849"/>
            <a:gd name="connsiteX11" fmla="*/ 18328 w 517851"/>
            <a:gd name="connsiteY11" fmla="*/ 480036 h 883849"/>
            <a:gd name="connsiteX12" fmla="*/ 94528 w 517851"/>
            <a:gd name="connsiteY12" fmla="*/ 368593 h 883849"/>
            <a:gd name="connsiteX13" fmla="*/ 184597 w 517851"/>
            <a:gd name="connsiteY13" fmla="*/ 294809 h 883849"/>
            <a:gd name="connsiteX14" fmla="*/ 179139 w 517851"/>
            <a:gd name="connsiteY14" fmla="*/ 361948 h 883849"/>
            <a:gd name="connsiteX15" fmla="*/ 159391 w 517851"/>
            <a:gd name="connsiteY15" fmla="*/ 495671 h 883849"/>
            <a:gd name="connsiteX16" fmla="*/ 147427 w 517851"/>
            <a:gd name="connsiteY16" fmla="*/ 594731 h 883849"/>
            <a:gd name="connsiteX17" fmla="*/ 160669 w 517851"/>
            <a:gd name="connsiteY17" fmla="*/ 880945 h 883849"/>
            <a:gd name="connsiteX18" fmla="*/ 168359 w 517851"/>
            <a:gd name="connsiteY18" fmla="*/ 883849 h 883849"/>
            <a:gd name="connsiteX19" fmla="*/ 225160 w 517851"/>
            <a:gd name="connsiteY19" fmla="*/ 547361 h 883849"/>
            <a:gd name="connsiteX20" fmla="*/ 225932 w 517851"/>
            <a:gd name="connsiteY20" fmla="*/ 457932 h 883849"/>
            <a:gd name="connsiteX21" fmla="*/ 229191 w 517851"/>
            <a:gd name="connsiteY21" fmla="*/ 413639 h 883849"/>
            <a:gd name="connsiteX22" fmla="*/ 241156 w 517851"/>
            <a:gd name="connsiteY22" fmla="*/ 359346 h 883849"/>
            <a:gd name="connsiteX23" fmla="*/ 248700 w 517851"/>
            <a:gd name="connsiteY23" fmla="*/ 295714 h 883849"/>
            <a:gd name="connsiteX24" fmla="*/ 470865 w 517851"/>
            <a:gd name="connsiteY24" fmla="*/ 194688 h 883849"/>
            <a:gd name="connsiteX25" fmla="*/ 517851 w 517851"/>
            <a:gd name="connsiteY25" fmla="*/ 127359 h 883849"/>
            <a:gd name="connsiteX26" fmla="*/ 419298 w 517851"/>
            <a:gd name="connsiteY26" fmla="*/ 186296 h 883849"/>
            <a:gd name="connsiteX27" fmla="*/ 350901 w 517851"/>
            <a:gd name="connsiteY27" fmla="*/ 234875 h 883849"/>
            <a:gd name="connsiteX28" fmla="*/ 343123 w 517851"/>
            <a:gd name="connsiteY28" fmla="*/ 230571 h 883849"/>
            <a:gd name="connsiteX29" fmla="*/ 377162 w 517851"/>
            <a:gd name="connsiteY29" fmla="*/ 95953 h 883849"/>
            <a:gd name="connsiteX30" fmla="*/ 376530 w 517851"/>
            <a:gd name="connsiteY30" fmla="*/ 17230 h 883849"/>
            <a:gd name="connsiteX0" fmla="*/ 365380 w 506701"/>
            <a:gd name="connsiteY0" fmla="*/ 17230 h 883849"/>
            <a:gd name="connsiteX1" fmla="*/ 351143 w 506701"/>
            <a:gd name="connsiteY1" fmla="*/ 63764 h 883849"/>
            <a:gd name="connsiteX2" fmla="*/ 322570 w 506701"/>
            <a:gd name="connsiteY2" fmla="*/ 171066 h 883849"/>
            <a:gd name="connsiteX3" fmla="*/ 277412 w 506701"/>
            <a:gd name="connsiteY3" fmla="*/ 224754 h 883849"/>
            <a:gd name="connsiteX4" fmla="*/ 188757 w 506701"/>
            <a:gd name="connsiteY4" fmla="*/ 223953 h 883849"/>
            <a:gd name="connsiteX5" fmla="*/ 156077 w 506701"/>
            <a:gd name="connsiteY5" fmla="*/ 88652 h 883849"/>
            <a:gd name="connsiteX6" fmla="*/ 116761 w 506701"/>
            <a:gd name="connsiteY6" fmla="*/ 13435 h 883849"/>
            <a:gd name="connsiteX7" fmla="*/ 118906 w 506701"/>
            <a:gd name="connsiteY7" fmla="*/ 124940 h 883849"/>
            <a:gd name="connsiteX8" fmla="*/ 129467 w 506701"/>
            <a:gd name="connsiteY8" fmla="*/ 196026 h 883849"/>
            <a:gd name="connsiteX9" fmla="*/ 77439 w 506701"/>
            <a:gd name="connsiteY9" fmla="*/ 325870 h 883849"/>
            <a:gd name="connsiteX10" fmla="*/ 272 w 506701"/>
            <a:gd name="connsiteY10" fmla="*/ 192900 h 883849"/>
            <a:gd name="connsiteX11" fmla="*/ 7178 w 506701"/>
            <a:gd name="connsiteY11" fmla="*/ 480036 h 883849"/>
            <a:gd name="connsiteX12" fmla="*/ 83378 w 506701"/>
            <a:gd name="connsiteY12" fmla="*/ 368593 h 883849"/>
            <a:gd name="connsiteX13" fmla="*/ 173447 w 506701"/>
            <a:gd name="connsiteY13" fmla="*/ 294809 h 883849"/>
            <a:gd name="connsiteX14" fmla="*/ 167989 w 506701"/>
            <a:gd name="connsiteY14" fmla="*/ 361948 h 883849"/>
            <a:gd name="connsiteX15" fmla="*/ 148241 w 506701"/>
            <a:gd name="connsiteY15" fmla="*/ 495671 h 883849"/>
            <a:gd name="connsiteX16" fmla="*/ 136277 w 506701"/>
            <a:gd name="connsiteY16" fmla="*/ 594731 h 883849"/>
            <a:gd name="connsiteX17" fmla="*/ 149519 w 506701"/>
            <a:gd name="connsiteY17" fmla="*/ 880945 h 883849"/>
            <a:gd name="connsiteX18" fmla="*/ 157209 w 506701"/>
            <a:gd name="connsiteY18" fmla="*/ 883849 h 883849"/>
            <a:gd name="connsiteX19" fmla="*/ 214010 w 506701"/>
            <a:gd name="connsiteY19" fmla="*/ 547361 h 883849"/>
            <a:gd name="connsiteX20" fmla="*/ 214782 w 506701"/>
            <a:gd name="connsiteY20" fmla="*/ 457932 h 883849"/>
            <a:gd name="connsiteX21" fmla="*/ 218041 w 506701"/>
            <a:gd name="connsiteY21" fmla="*/ 413639 h 883849"/>
            <a:gd name="connsiteX22" fmla="*/ 230006 w 506701"/>
            <a:gd name="connsiteY22" fmla="*/ 359346 h 883849"/>
            <a:gd name="connsiteX23" fmla="*/ 237550 w 506701"/>
            <a:gd name="connsiteY23" fmla="*/ 295714 h 883849"/>
            <a:gd name="connsiteX24" fmla="*/ 459715 w 506701"/>
            <a:gd name="connsiteY24" fmla="*/ 194688 h 883849"/>
            <a:gd name="connsiteX25" fmla="*/ 506701 w 506701"/>
            <a:gd name="connsiteY25" fmla="*/ 127359 h 883849"/>
            <a:gd name="connsiteX26" fmla="*/ 408148 w 506701"/>
            <a:gd name="connsiteY26" fmla="*/ 186296 h 883849"/>
            <a:gd name="connsiteX27" fmla="*/ 339751 w 506701"/>
            <a:gd name="connsiteY27" fmla="*/ 234875 h 883849"/>
            <a:gd name="connsiteX28" fmla="*/ 331973 w 506701"/>
            <a:gd name="connsiteY28" fmla="*/ 230571 h 883849"/>
            <a:gd name="connsiteX29" fmla="*/ 366012 w 506701"/>
            <a:gd name="connsiteY29" fmla="*/ 95953 h 883849"/>
            <a:gd name="connsiteX30" fmla="*/ 365380 w 506701"/>
            <a:gd name="connsiteY30" fmla="*/ 17230 h 883849"/>
            <a:gd name="connsiteX0" fmla="*/ 365397 w 506718"/>
            <a:gd name="connsiteY0" fmla="*/ 17230 h 883849"/>
            <a:gd name="connsiteX1" fmla="*/ 351160 w 506718"/>
            <a:gd name="connsiteY1" fmla="*/ 63764 h 883849"/>
            <a:gd name="connsiteX2" fmla="*/ 322587 w 506718"/>
            <a:gd name="connsiteY2" fmla="*/ 171066 h 883849"/>
            <a:gd name="connsiteX3" fmla="*/ 277429 w 506718"/>
            <a:gd name="connsiteY3" fmla="*/ 224754 h 883849"/>
            <a:gd name="connsiteX4" fmla="*/ 188774 w 506718"/>
            <a:gd name="connsiteY4" fmla="*/ 223953 h 883849"/>
            <a:gd name="connsiteX5" fmla="*/ 156094 w 506718"/>
            <a:gd name="connsiteY5" fmla="*/ 88652 h 883849"/>
            <a:gd name="connsiteX6" fmla="*/ 116778 w 506718"/>
            <a:gd name="connsiteY6" fmla="*/ 13435 h 883849"/>
            <a:gd name="connsiteX7" fmla="*/ 118923 w 506718"/>
            <a:gd name="connsiteY7" fmla="*/ 124940 h 883849"/>
            <a:gd name="connsiteX8" fmla="*/ 129484 w 506718"/>
            <a:gd name="connsiteY8" fmla="*/ 196026 h 883849"/>
            <a:gd name="connsiteX9" fmla="*/ 73726 w 506718"/>
            <a:gd name="connsiteY9" fmla="*/ 206174 h 883849"/>
            <a:gd name="connsiteX10" fmla="*/ 289 w 506718"/>
            <a:gd name="connsiteY10" fmla="*/ 192900 h 883849"/>
            <a:gd name="connsiteX11" fmla="*/ 7195 w 506718"/>
            <a:gd name="connsiteY11" fmla="*/ 480036 h 883849"/>
            <a:gd name="connsiteX12" fmla="*/ 83395 w 506718"/>
            <a:gd name="connsiteY12" fmla="*/ 368593 h 883849"/>
            <a:gd name="connsiteX13" fmla="*/ 173464 w 506718"/>
            <a:gd name="connsiteY13" fmla="*/ 294809 h 883849"/>
            <a:gd name="connsiteX14" fmla="*/ 168006 w 506718"/>
            <a:gd name="connsiteY14" fmla="*/ 361948 h 883849"/>
            <a:gd name="connsiteX15" fmla="*/ 148258 w 506718"/>
            <a:gd name="connsiteY15" fmla="*/ 495671 h 883849"/>
            <a:gd name="connsiteX16" fmla="*/ 136294 w 506718"/>
            <a:gd name="connsiteY16" fmla="*/ 594731 h 883849"/>
            <a:gd name="connsiteX17" fmla="*/ 149536 w 506718"/>
            <a:gd name="connsiteY17" fmla="*/ 880945 h 883849"/>
            <a:gd name="connsiteX18" fmla="*/ 157226 w 506718"/>
            <a:gd name="connsiteY18" fmla="*/ 883849 h 883849"/>
            <a:gd name="connsiteX19" fmla="*/ 214027 w 506718"/>
            <a:gd name="connsiteY19" fmla="*/ 547361 h 883849"/>
            <a:gd name="connsiteX20" fmla="*/ 214799 w 506718"/>
            <a:gd name="connsiteY20" fmla="*/ 457932 h 883849"/>
            <a:gd name="connsiteX21" fmla="*/ 218058 w 506718"/>
            <a:gd name="connsiteY21" fmla="*/ 413639 h 883849"/>
            <a:gd name="connsiteX22" fmla="*/ 230023 w 506718"/>
            <a:gd name="connsiteY22" fmla="*/ 359346 h 883849"/>
            <a:gd name="connsiteX23" fmla="*/ 237567 w 506718"/>
            <a:gd name="connsiteY23" fmla="*/ 295714 h 883849"/>
            <a:gd name="connsiteX24" fmla="*/ 459732 w 506718"/>
            <a:gd name="connsiteY24" fmla="*/ 194688 h 883849"/>
            <a:gd name="connsiteX25" fmla="*/ 506718 w 506718"/>
            <a:gd name="connsiteY25" fmla="*/ 127359 h 883849"/>
            <a:gd name="connsiteX26" fmla="*/ 408165 w 506718"/>
            <a:gd name="connsiteY26" fmla="*/ 186296 h 883849"/>
            <a:gd name="connsiteX27" fmla="*/ 339768 w 506718"/>
            <a:gd name="connsiteY27" fmla="*/ 234875 h 883849"/>
            <a:gd name="connsiteX28" fmla="*/ 331990 w 506718"/>
            <a:gd name="connsiteY28" fmla="*/ 230571 h 883849"/>
            <a:gd name="connsiteX29" fmla="*/ 366029 w 506718"/>
            <a:gd name="connsiteY29" fmla="*/ 95953 h 883849"/>
            <a:gd name="connsiteX30" fmla="*/ 365397 w 506718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65438 w 506759"/>
            <a:gd name="connsiteY0" fmla="*/ 17230 h 883849"/>
            <a:gd name="connsiteX1" fmla="*/ 351201 w 506759"/>
            <a:gd name="connsiteY1" fmla="*/ 63764 h 883849"/>
            <a:gd name="connsiteX2" fmla="*/ 322628 w 506759"/>
            <a:gd name="connsiteY2" fmla="*/ 171066 h 883849"/>
            <a:gd name="connsiteX3" fmla="*/ 277470 w 506759"/>
            <a:gd name="connsiteY3" fmla="*/ 224754 h 883849"/>
            <a:gd name="connsiteX4" fmla="*/ 188815 w 506759"/>
            <a:gd name="connsiteY4" fmla="*/ 223953 h 883849"/>
            <a:gd name="connsiteX5" fmla="*/ 156135 w 506759"/>
            <a:gd name="connsiteY5" fmla="*/ 88652 h 883849"/>
            <a:gd name="connsiteX6" fmla="*/ 116819 w 506759"/>
            <a:gd name="connsiteY6" fmla="*/ 13435 h 883849"/>
            <a:gd name="connsiteX7" fmla="*/ 118964 w 506759"/>
            <a:gd name="connsiteY7" fmla="*/ 124940 h 883849"/>
            <a:gd name="connsiteX8" fmla="*/ 129525 w 506759"/>
            <a:gd name="connsiteY8" fmla="*/ 196026 h 883849"/>
            <a:gd name="connsiteX9" fmla="*/ 73767 w 506759"/>
            <a:gd name="connsiteY9" fmla="*/ 206174 h 883849"/>
            <a:gd name="connsiteX10" fmla="*/ 330 w 506759"/>
            <a:gd name="connsiteY10" fmla="*/ 192900 h 883849"/>
            <a:gd name="connsiteX11" fmla="*/ 7236 w 506759"/>
            <a:gd name="connsiteY11" fmla="*/ 480036 h 883849"/>
            <a:gd name="connsiteX12" fmla="*/ 83436 w 506759"/>
            <a:gd name="connsiteY12" fmla="*/ 368593 h 883849"/>
            <a:gd name="connsiteX13" fmla="*/ 173505 w 506759"/>
            <a:gd name="connsiteY13" fmla="*/ 294809 h 883849"/>
            <a:gd name="connsiteX14" fmla="*/ 168047 w 506759"/>
            <a:gd name="connsiteY14" fmla="*/ 361948 h 883849"/>
            <a:gd name="connsiteX15" fmla="*/ 148299 w 506759"/>
            <a:gd name="connsiteY15" fmla="*/ 495671 h 883849"/>
            <a:gd name="connsiteX16" fmla="*/ 136335 w 506759"/>
            <a:gd name="connsiteY16" fmla="*/ 594731 h 883849"/>
            <a:gd name="connsiteX17" fmla="*/ 149577 w 506759"/>
            <a:gd name="connsiteY17" fmla="*/ 880945 h 883849"/>
            <a:gd name="connsiteX18" fmla="*/ 157267 w 506759"/>
            <a:gd name="connsiteY18" fmla="*/ 883849 h 883849"/>
            <a:gd name="connsiteX19" fmla="*/ 214068 w 506759"/>
            <a:gd name="connsiteY19" fmla="*/ 547361 h 883849"/>
            <a:gd name="connsiteX20" fmla="*/ 214840 w 506759"/>
            <a:gd name="connsiteY20" fmla="*/ 457932 h 883849"/>
            <a:gd name="connsiteX21" fmla="*/ 218099 w 506759"/>
            <a:gd name="connsiteY21" fmla="*/ 413639 h 883849"/>
            <a:gd name="connsiteX22" fmla="*/ 230064 w 506759"/>
            <a:gd name="connsiteY22" fmla="*/ 359346 h 883849"/>
            <a:gd name="connsiteX23" fmla="*/ 237608 w 506759"/>
            <a:gd name="connsiteY23" fmla="*/ 295714 h 883849"/>
            <a:gd name="connsiteX24" fmla="*/ 459773 w 506759"/>
            <a:gd name="connsiteY24" fmla="*/ 194688 h 883849"/>
            <a:gd name="connsiteX25" fmla="*/ 506759 w 506759"/>
            <a:gd name="connsiteY25" fmla="*/ 127359 h 883849"/>
            <a:gd name="connsiteX26" fmla="*/ 408206 w 506759"/>
            <a:gd name="connsiteY26" fmla="*/ 186296 h 883849"/>
            <a:gd name="connsiteX27" fmla="*/ 339809 w 506759"/>
            <a:gd name="connsiteY27" fmla="*/ 234875 h 883849"/>
            <a:gd name="connsiteX28" fmla="*/ 332031 w 506759"/>
            <a:gd name="connsiteY28" fmla="*/ 230571 h 883849"/>
            <a:gd name="connsiteX29" fmla="*/ 366070 w 506759"/>
            <a:gd name="connsiteY29" fmla="*/ 95953 h 883849"/>
            <a:gd name="connsiteX30" fmla="*/ 365438 w 50675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38816 w 538339"/>
            <a:gd name="connsiteY11" fmla="*/ 480036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15016 w 538339"/>
            <a:gd name="connsiteY12" fmla="*/ 368593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48141 w 538339"/>
            <a:gd name="connsiteY11" fmla="*/ 238774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29936 w 538339"/>
            <a:gd name="connsiteY12" fmla="*/ 25824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883849"/>
            <a:gd name="connsiteX1" fmla="*/ 382781 w 538339"/>
            <a:gd name="connsiteY1" fmla="*/ 63764 h 883849"/>
            <a:gd name="connsiteX2" fmla="*/ 354208 w 538339"/>
            <a:gd name="connsiteY2" fmla="*/ 171066 h 883849"/>
            <a:gd name="connsiteX3" fmla="*/ 309050 w 538339"/>
            <a:gd name="connsiteY3" fmla="*/ 224754 h 883849"/>
            <a:gd name="connsiteX4" fmla="*/ 220395 w 538339"/>
            <a:gd name="connsiteY4" fmla="*/ 223953 h 883849"/>
            <a:gd name="connsiteX5" fmla="*/ 187715 w 538339"/>
            <a:gd name="connsiteY5" fmla="*/ 88652 h 883849"/>
            <a:gd name="connsiteX6" fmla="*/ 148399 w 538339"/>
            <a:gd name="connsiteY6" fmla="*/ 13435 h 883849"/>
            <a:gd name="connsiteX7" fmla="*/ 150544 w 538339"/>
            <a:gd name="connsiteY7" fmla="*/ 124940 h 883849"/>
            <a:gd name="connsiteX8" fmla="*/ 161105 w 538339"/>
            <a:gd name="connsiteY8" fmla="*/ 196026 h 883849"/>
            <a:gd name="connsiteX9" fmla="*/ 105347 w 538339"/>
            <a:gd name="connsiteY9" fmla="*/ 206174 h 883849"/>
            <a:gd name="connsiteX10" fmla="*/ 204 w 538339"/>
            <a:gd name="connsiteY10" fmla="*/ 125572 h 883849"/>
            <a:gd name="connsiteX11" fmla="*/ 57466 w 538339"/>
            <a:gd name="connsiteY11" fmla="*/ 225683 h 883849"/>
            <a:gd name="connsiteX12" fmla="*/ 131801 w 538339"/>
            <a:gd name="connsiteY12" fmla="*/ 260118 h 883849"/>
            <a:gd name="connsiteX13" fmla="*/ 205085 w 538339"/>
            <a:gd name="connsiteY13" fmla="*/ 294809 h 883849"/>
            <a:gd name="connsiteX14" fmla="*/ 199627 w 538339"/>
            <a:gd name="connsiteY14" fmla="*/ 361948 h 883849"/>
            <a:gd name="connsiteX15" fmla="*/ 179879 w 538339"/>
            <a:gd name="connsiteY15" fmla="*/ 495671 h 883849"/>
            <a:gd name="connsiteX16" fmla="*/ 167915 w 538339"/>
            <a:gd name="connsiteY16" fmla="*/ 594731 h 883849"/>
            <a:gd name="connsiteX17" fmla="*/ 181157 w 538339"/>
            <a:gd name="connsiteY17" fmla="*/ 880945 h 883849"/>
            <a:gd name="connsiteX18" fmla="*/ 188847 w 538339"/>
            <a:gd name="connsiteY18" fmla="*/ 883849 h 883849"/>
            <a:gd name="connsiteX19" fmla="*/ 245648 w 538339"/>
            <a:gd name="connsiteY19" fmla="*/ 547361 h 883849"/>
            <a:gd name="connsiteX20" fmla="*/ 246420 w 538339"/>
            <a:gd name="connsiteY20" fmla="*/ 457932 h 883849"/>
            <a:gd name="connsiteX21" fmla="*/ 249679 w 538339"/>
            <a:gd name="connsiteY21" fmla="*/ 413639 h 883849"/>
            <a:gd name="connsiteX22" fmla="*/ 261644 w 538339"/>
            <a:gd name="connsiteY22" fmla="*/ 359346 h 883849"/>
            <a:gd name="connsiteX23" fmla="*/ 269188 w 538339"/>
            <a:gd name="connsiteY23" fmla="*/ 295714 h 883849"/>
            <a:gd name="connsiteX24" fmla="*/ 491353 w 538339"/>
            <a:gd name="connsiteY24" fmla="*/ 194688 h 883849"/>
            <a:gd name="connsiteX25" fmla="*/ 538339 w 538339"/>
            <a:gd name="connsiteY25" fmla="*/ 127359 h 883849"/>
            <a:gd name="connsiteX26" fmla="*/ 439786 w 538339"/>
            <a:gd name="connsiteY26" fmla="*/ 186296 h 883849"/>
            <a:gd name="connsiteX27" fmla="*/ 371389 w 538339"/>
            <a:gd name="connsiteY27" fmla="*/ 234875 h 883849"/>
            <a:gd name="connsiteX28" fmla="*/ 363611 w 538339"/>
            <a:gd name="connsiteY28" fmla="*/ 230571 h 883849"/>
            <a:gd name="connsiteX29" fmla="*/ 397650 w 538339"/>
            <a:gd name="connsiteY29" fmla="*/ 95953 h 883849"/>
            <a:gd name="connsiteX30" fmla="*/ 397018 w 538339"/>
            <a:gd name="connsiteY30" fmla="*/ 17230 h 88384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81157 w 538339"/>
            <a:gd name="connsiteY17" fmla="*/ 880945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  <a:gd name="connsiteX0" fmla="*/ 397018 w 538339"/>
            <a:gd name="connsiteY0" fmla="*/ 17230 h 1111889"/>
            <a:gd name="connsiteX1" fmla="*/ 382781 w 538339"/>
            <a:gd name="connsiteY1" fmla="*/ 63764 h 1111889"/>
            <a:gd name="connsiteX2" fmla="*/ 354208 w 538339"/>
            <a:gd name="connsiteY2" fmla="*/ 171066 h 1111889"/>
            <a:gd name="connsiteX3" fmla="*/ 309050 w 538339"/>
            <a:gd name="connsiteY3" fmla="*/ 224754 h 1111889"/>
            <a:gd name="connsiteX4" fmla="*/ 220395 w 538339"/>
            <a:gd name="connsiteY4" fmla="*/ 223953 h 1111889"/>
            <a:gd name="connsiteX5" fmla="*/ 187715 w 538339"/>
            <a:gd name="connsiteY5" fmla="*/ 88652 h 1111889"/>
            <a:gd name="connsiteX6" fmla="*/ 148399 w 538339"/>
            <a:gd name="connsiteY6" fmla="*/ 13435 h 1111889"/>
            <a:gd name="connsiteX7" fmla="*/ 150544 w 538339"/>
            <a:gd name="connsiteY7" fmla="*/ 124940 h 1111889"/>
            <a:gd name="connsiteX8" fmla="*/ 161105 w 538339"/>
            <a:gd name="connsiteY8" fmla="*/ 196026 h 1111889"/>
            <a:gd name="connsiteX9" fmla="*/ 105347 w 538339"/>
            <a:gd name="connsiteY9" fmla="*/ 206174 h 1111889"/>
            <a:gd name="connsiteX10" fmla="*/ 204 w 538339"/>
            <a:gd name="connsiteY10" fmla="*/ 125572 h 1111889"/>
            <a:gd name="connsiteX11" fmla="*/ 57466 w 538339"/>
            <a:gd name="connsiteY11" fmla="*/ 225683 h 1111889"/>
            <a:gd name="connsiteX12" fmla="*/ 131801 w 538339"/>
            <a:gd name="connsiteY12" fmla="*/ 260118 h 1111889"/>
            <a:gd name="connsiteX13" fmla="*/ 205085 w 538339"/>
            <a:gd name="connsiteY13" fmla="*/ 294809 h 1111889"/>
            <a:gd name="connsiteX14" fmla="*/ 199627 w 538339"/>
            <a:gd name="connsiteY14" fmla="*/ 361948 h 1111889"/>
            <a:gd name="connsiteX15" fmla="*/ 179879 w 538339"/>
            <a:gd name="connsiteY15" fmla="*/ 495671 h 1111889"/>
            <a:gd name="connsiteX16" fmla="*/ 167915 w 538339"/>
            <a:gd name="connsiteY16" fmla="*/ 594731 h 1111889"/>
            <a:gd name="connsiteX17" fmla="*/ 148849 w 538339"/>
            <a:gd name="connsiteY17" fmla="*/ 948513 h 1111889"/>
            <a:gd name="connsiteX18" fmla="*/ 148460 w 538339"/>
            <a:gd name="connsiteY18" fmla="*/ 1111889 h 1111889"/>
            <a:gd name="connsiteX19" fmla="*/ 245648 w 538339"/>
            <a:gd name="connsiteY19" fmla="*/ 547361 h 1111889"/>
            <a:gd name="connsiteX20" fmla="*/ 246420 w 538339"/>
            <a:gd name="connsiteY20" fmla="*/ 457932 h 1111889"/>
            <a:gd name="connsiteX21" fmla="*/ 249679 w 538339"/>
            <a:gd name="connsiteY21" fmla="*/ 413639 h 1111889"/>
            <a:gd name="connsiteX22" fmla="*/ 261644 w 538339"/>
            <a:gd name="connsiteY22" fmla="*/ 359346 h 1111889"/>
            <a:gd name="connsiteX23" fmla="*/ 269188 w 538339"/>
            <a:gd name="connsiteY23" fmla="*/ 295714 h 1111889"/>
            <a:gd name="connsiteX24" fmla="*/ 491353 w 538339"/>
            <a:gd name="connsiteY24" fmla="*/ 194688 h 1111889"/>
            <a:gd name="connsiteX25" fmla="*/ 538339 w 538339"/>
            <a:gd name="connsiteY25" fmla="*/ 127359 h 1111889"/>
            <a:gd name="connsiteX26" fmla="*/ 439786 w 538339"/>
            <a:gd name="connsiteY26" fmla="*/ 186296 h 1111889"/>
            <a:gd name="connsiteX27" fmla="*/ 371389 w 538339"/>
            <a:gd name="connsiteY27" fmla="*/ 234875 h 1111889"/>
            <a:gd name="connsiteX28" fmla="*/ 363611 w 538339"/>
            <a:gd name="connsiteY28" fmla="*/ 230571 h 1111889"/>
            <a:gd name="connsiteX29" fmla="*/ 397650 w 538339"/>
            <a:gd name="connsiteY29" fmla="*/ 95953 h 1111889"/>
            <a:gd name="connsiteX30" fmla="*/ 397018 w 538339"/>
            <a:gd name="connsiteY30" fmla="*/ 17230 h 1111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</a:cxnLst>
          <a:rect l="l" t="t" r="r" b="b"/>
          <a:pathLst>
            <a:path w="538339" h="1111889">
              <a:moveTo>
                <a:pt x="397018" y="17230"/>
              </a:moveTo>
              <a:cubicBezTo>
                <a:pt x="380825" y="-32300"/>
                <a:pt x="389916" y="38125"/>
                <a:pt x="382781" y="63764"/>
              </a:cubicBezTo>
              <a:cubicBezTo>
                <a:pt x="375646" y="89403"/>
                <a:pt x="371392" y="119267"/>
                <a:pt x="354208" y="171066"/>
              </a:cubicBezTo>
              <a:cubicBezTo>
                <a:pt x="319965" y="220159"/>
                <a:pt x="331352" y="215940"/>
                <a:pt x="309050" y="224754"/>
              </a:cubicBezTo>
              <a:cubicBezTo>
                <a:pt x="286748" y="233568"/>
                <a:pt x="262998" y="217959"/>
                <a:pt x="220395" y="223953"/>
              </a:cubicBezTo>
              <a:cubicBezTo>
                <a:pt x="177792" y="229947"/>
                <a:pt x="199714" y="123738"/>
                <a:pt x="187715" y="88652"/>
              </a:cubicBezTo>
              <a:cubicBezTo>
                <a:pt x="175716" y="53566"/>
                <a:pt x="168402" y="-26570"/>
                <a:pt x="148399" y="13435"/>
              </a:cubicBezTo>
              <a:cubicBezTo>
                <a:pt x="143637" y="22007"/>
                <a:pt x="148426" y="94508"/>
                <a:pt x="150544" y="124940"/>
              </a:cubicBezTo>
              <a:cubicBezTo>
                <a:pt x="152662" y="155372"/>
                <a:pt x="149430" y="121424"/>
                <a:pt x="161105" y="196026"/>
              </a:cubicBezTo>
              <a:cubicBezTo>
                <a:pt x="165308" y="245778"/>
                <a:pt x="149516" y="230883"/>
                <a:pt x="105347" y="206174"/>
              </a:cubicBezTo>
              <a:cubicBezTo>
                <a:pt x="75026" y="200375"/>
                <a:pt x="-4559" y="85567"/>
                <a:pt x="204" y="125572"/>
              </a:cubicBezTo>
              <a:cubicBezTo>
                <a:pt x="1156" y="135097"/>
                <a:pt x="12624" y="153835"/>
                <a:pt x="57466" y="225683"/>
              </a:cubicBezTo>
              <a:cubicBezTo>
                <a:pt x="122070" y="256003"/>
                <a:pt x="80606" y="232760"/>
                <a:pt x="131801" y="260118"/>
              </a:cubicBezTo>
              <a:cubicBezTo>
                <a:pt x="129896" y="263928"/>
                <a:pt x="193781" y="277837"/>
                <a:pt x="205085" y="294809"/>
              </a:cubicBezTo>
              <a:cubicBezTo>
                <a:pt x="216389" y="311781"/>
                <a:pt x="203828" y="328471"/>
                <a:pt x="199627" y="361948"/>
              </a:cubicBezTo>
              <a:cubicBezTo>
                <a:pt x="195426" y="395425"/>
                <a:pt x="173212" y="501386"/>
                <a:pt x="179879" y="495671"/>
              </a:cubicBezTo>
              <a:cubicBezTo>
                <a:pt x="144637" y="660453"/>
                <a:pt x="173087" y="519258"/>
                <a:pt x="167915" y="594731"/>
              </a:cubicBezTo>
              <a:cubicBezTo>
                <a:pt x="162743" y="670204"/>
                <a:pt x="138372" y="948513"/>
                <a:pt x="148849" y="948513"/>
              </a:cubicBezTo>
              <a:cubicBezTo>
                <a:pt x="151412" y="949481"/>
                <a:pt x="145897" y="1110921"/>
                <a:pt x="148460" y="1111889"/>
              </a:cubicBezTo>
              <a:cubicBezTo>
                <a:pt x="159890" y="1111889"/>
                <a:pt x="247553" y="559744"/>
                <a:pt x="245648" y="547361"/>
              </a:cubicBezTo>
              <a:cubicBezTo>
                <a:pt x="250829" y="430157"/>
                <a:pt x="242884" y="549844"/>
                <a:pt x="246420" y="457932"/>
              </a:cubicBezTo>
              <a:cubicBezTo>
                <a:pt x="253088" y="469362"/>
                <a:pt x="247142" y="430070"/>
                <a:pt x="249679" y="413639"/>
              </a:cubicBezTo>
              <a:cubicBezTo>
                <a:pt x="252216" y="397208"/>
                <a:pt x="258393" y="379000"/>
                <a:pt x="261644" y="359346"/>
              </a:cubicBezTo>
              <a:cubicBezTo>
                <a:pt x="264895" y="339692"/>
                <a:pt x="270141" y="298571"/>
                <a:pt x="269188" y="295714"/>
              </a:cubicBezTo>
              <a:cubicBezTo>
                <a:pt x="310146" y="354769"/>
                <a:pt x="434210" y="225042"/>
                <a:pt x="491353" y="194688"/>
              </a:cubicBezTo>
              <a:cubicBezTo>
                <a:pt x="530597" y="127498"/>
                <a:pt x="535482" y="134979"/>
                <a:pt x="538339" y="127359"/>
              </a:cubicBezTo>
              <a:cubicBezTo>
                <a:pt x="502271" y="135166"/>
                <a:pt x="500980" y="151059"/>
                <a:pt x="439786" y="186296"/>
              </a:cubicBezTo>
              <a:cubicBezTo>
                <a:pt x="408231" y="209826"/>
                <a:pt x="391545" y="218145"/>
                <a:pt x="371389" y="234875"/>
              </a:cubicBezTo>
              <a:cubicBezTo>
                <a:pt x="351233" y="251605"/>
                <a:pt x="352396" y="262141"/>
                <a:pt x="363611" y="230571"/>
              </a:cubicBezTo>
              <a:cubicBezTo>
                <a:pt x="423225" y="151555"/>
                <a:pt x="377289" y="225431"/>
                <a:pt x="397650" y="95953"/>
              </a:cubicBezTo>
              <a:cubicBezTo>
                <a:pt x="404318" y="102621"/>
                <a:pt x="399875" y="25803"/>
                <a:pt x="397018" y="17230"/>
              </a:cubicBez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en-US"/>
        </a:p>
      </xdr:txBody>
    </xdr:sp>
    <xdr:clientData/>
  </xdr:twoCellAnchor>
  <xdr:twoCellAnchor>
    <xdr:from>
      <xdr:col>1</xdr:col>
      <xdr:colOff>482621</xdr:colOff>
      <xdr:row>9</xdr:row>
      <xdr:rowOff>103952</xdr:rowOff>
    </xdr:from>
    <xdr:to>
      <xdr:col>1</xdr:col>
      <xdr:colOff>568051</xdr:colOff>
      <xdr:row>11</xdr:row>
      <xdr:rowOff>86611</xdr:rowOff>
    </xdr:to>
    <xdr:sp macro="" textlink="">
      <xdr:nvSpPr>
        <xdr:cNvPr id="67" name="Freeform: Shape 66">
          <a:extLst>
            <a:ext uri="{FF2B5EF4-FFF2-40B4-BE49-F238E27FC236}">
              <a16:creationId xmlns:a16="http://schemas.microsoft.com/office/drawing/2014/main" id="{4601FFDD-0A0E-4EC0-A987-1E1BD031131D}"/>
            </a:ext>
          </a:extLst>
        </xdr:cNvPr>
        <xdr:cNvSpPr/>
      </xdr:nvSpPr>
      <xdr:spPr>
        <a:xfrm>
          <a:off x="1090250" y="1803672"/>
          <a:ext cx="85430" cy="360374"/>
        </a:xfrm>
        <a:custGeom>
          <a:avLst/>
          <a:gdLst>
            <a:gd name="connsiteX0" fmla="*/ 14520 w 17424"/>
            <a:gd name="connsiteY0" fmla="*/ 0 h 223605"/>
            <a:gd name="connsiteX1" fmla="*/ 17424 w 17424"/>
            <a:gd name="connsiteY1" fmla="*/ 110351 h 223605"/>
            <a:gd name="connsiteX2" fmla="*/ 0 w 17424"/>
            <a:gd name="connsiteY2" fmla="*/ 223605 h 223605"/>
            <a:gd name="connsiteX3" fmla="*/ 2904 w 17424"/>
            <a:gd name="connsiteY3" fmla="*/ 217797 h 223605"/>
            <a:gd name="connsiteX0" fmla="*/ 34848 w 34848"/>
            <a:gd name="connsiteY0" fmla="*/ 0 h 229413"/>
            <a:gd name="connsiteX1" fmla="*/ 17424 w 34848"/>
            <a:gd name="connsiteY1" fmla="*/ 116159 h 229413"/>
            <a:gd name="connsiteX2" fmla="*/ 0 w 34848"/>
            <a:gd name="connsiteY2" fmla="*/ 229413 h 229413"/>
            <a:gd name="connsiteX3" fmla="*/ 2904 w 34848"/>
            <a:gd name="connsiteY3" fmla="*/ 223605 h 229413"/>
            <a:gd name="connsiteX0" fmla="*/ 34848 w 90023"/>
            <a:gd name="connsiteY0" fmla="*/ 0 h 304916"/>
            <a:gd name="connsiteX1" fmla="*/ 17424 w 90023"/>
            <a:gd name="connsiteY1" fmla="*/ 116159 h 304916"/>
            <a:gd name="connsiteX2" fmla="*/ 0 w 90023"/>
            <a:gd name="connsiteY2" fmla="*/ 229413 h 304916"/>
            <a:gd name="connsiteX3" fmla="*/ 90023 w 90023"/>
            <a:gd name="connsiteY3" fmla="*/ 304916 h 304916"/>
            <a:gd name="connsiteX0" fmla="*/ 55176 w 110351"/>
            <a:gd name="connsiteY0" fmla="*/ 0 h 304916"/>
            <a:gd name="connsiteX1" fmla="*/ 37752 w 110351"/>
            <a:gd name="connsiteY1" fmla="*/ 116159 h 304916"/>
            <a:gd name="connsiteX2" fmla="*/ 0 w 110351"/>
            <a:gd name="connsiteY2" fmla="*/ 241029 h 304916"/>
            <a:gd name="connsiteX3" fmla="*/ 110351 w 110351"/>
            <a:gd name="connsiteY3" fmla="*/ 304916 h 304916"/>
            <a:gd name="connsiteX0" fmla="*/ 0 w 153910"/>
            <a:gd name="connsiteY0" fmla="*/ 0 h 252644"/>
            <a:gd name="connsiteX1" fmla="*/ 81311 w 153910"/>
            <a:gd name="connsiteY1" fmla="*/ 63887 h 252644"/>
            <a:gd name="connsiteX2" fmla="*/ 43559 w 153910"/>
            <a:gd name="connsiteY2" fmla="*/ 188757 h 252644"/>
            <a:gd name="connsiteX3" fmla="*/ 153910 w 153910"/>
            <a:gd name="connsiteY3" fmla="*/ 252644 h 252644"/>
            <a:gd name="connsiteX0" fmla="*/ 0 w 153910"/>
            <a:gd name="connsiteY0" fmla="*/ 0 h 252644"/>
            <a:gd name="connsiteX1" fmla="*/ 81311 w 153910"/>
            <a:gd name="connsiteY1" fmla="*/ 2904 h 252644"/>
            <a:gd name="connsiteX2" fmla="*/ 43559 w 153910"/>
            <a:gd name="connsiteY2" fmla="*/ 188757 h 252644"/>
            <a:gd name="connsiteX3" fmla="*/ 153910 w 153910"/>
            <a:gd name="connsiteY3" fmla="*/ 252644 h 252644"/>
            <a:gd name="connsiteX0" fmla="*/ 0 w 81311"/>
            <a:gd name="connsiteY0" fmla="*/ 0 h 188757"/>
            <a:gd name="connsiteX1" fmla="*/ 81311 w 81311"/>
            <a:gd name="connsiteY1" fmla="*/ 2904 h 188757"/>
            <a:gd name="connsiteX2" fmla="*/ 43559 w 81311"/>
            <a:gd name="connsiteY2" fmla="*/ 188757 h 188757"/>
            <a:gd name="connsiteX3" fmla="*/ 37751 w 81311"/>
            <a:gd name="connsiteY3" fmla="*/ 40655 h 188757"/>
            <a:gd name="connsiteX0" fmla="*/ 0 w 81311"/>
            <a:gd name="connsiteY0" fmla="*/ 0 h 188757"/>
            <a:gd name="connsiteX1" fmla="*/ 81311 w 81311"/>
            <a:gd name="connsiteY1" fmla="*/ 2904 h 188757"/>
            <a:gd name="connsiteX2" fmla="*/ 43559 w 81311"/>
            <a:gd name="connsiteY2" fmla="*/ 188757 h 188757"/>
            <a:gd name="connsiteX3" fmla="*/ 37751 w 81311"/>
            <a:gd name="connsiteY3" fmla="*/ 40655 h 188757"/>
            <a:gd name="connsiteX4" fmla="*/ 34848 w 81311"/>
            <a:gd name="connsiteY4" fmla="*/ 40655 h 188757"/>
            <a:gd name="connsiteX0" fmla="*/ 37751 w 119062"/>
            <a:gd name="connsiteY0" fmla="*/ 0 h 188757"/>
            <a:gd name="connsiteX1" fmla="*/ 119062 w 119062"/>
            <a:gd name="connsiteY1" fmla="*/ 2904 h 188757"/>
            <a:gd name="connsiteX2" fmla="*/ 81310 w 119062"/>
            <a:gd name="connsiteY2" fmla="*/ 188757 h 188757"/>
            <a:gd name="connsiteX3" fmla="*/ 75502 w 119062"/>
            <a:gd name="connsiteY3" fmla="*/ 40655 h 188757"/>
            <a:gd name="connsiteX4" fmla="*/ 0 w 119062"/>
            <a:gd name="connsiteY4" fmla="*/ 40655 h 188757"/>
            <a:gd name="connsiteX0" fmla="*/ 0 w 81311"/>
            <a:gd name="connsiteY0" fmla="*/ 0 h 188757"/>
            <a:gd name="connsiteX1" fmla="*/ 81311 w 81311"/>
            <a:gd name="connsiteY1" fmla="*/ 2904 h 188757"/>
            <a:gd name="connsiteX2" fmla="*/ 43559 w 81311"/>
            <a:gd name="connsiteY2" fmla="*/ 188757 h 188757"/>
            <a:gd name="connsiteX3" fmla="*/ 37751 w 81311"/>
            <a:gd name="connsiteY3" fmla="*/ 40655 h 188757"/>
            <a:gd name="connsiteX4" fmla="*/ 2905 w 81311"/>
            <a:gd name="connsiteY4" fmla="*/ 8712 h 188757"/>
            <a:gd name="connsiteX0" fmla="*/ 0 w 81311"/>
            <a:gd name="connsiteY0" fmla="*/ 0 h 322340"/>
            <a:gd name="connsiteX1" fmla="*/ 81311 w 81311"/>
            <a:gd name="connsiteY1" fmla="*/ 2904 h 322340"/>
            <a:gd name="connsiteX2" fmla="*/ 34847 w 81311"/>
            <a:gd name="connsiteY2" fmla="*/ 322340 h 322340"/>
            <a:gd name="connsiteX3" fmla="*/ 37751 w 81311"/>
            <a:gd name="connsiteY3" fmla="*/ 40655 h 322340"/>
            <a:gd name="connsiteX4" fmla="*/ 2905 w 81311"/>
            <a:gd name="connsiteY4" fmla="*/ 8712 h 322340"/>
            <a:gd name="connsiteX0" fmla="*/ 0 w 63887"/>
            <a:gd name="connsiteY0" fmla="*/ 0 h 322340"/>
            <a:gd name="connsiteX1" fmla="*/ 63887 w 63887"/>
            <a:gd name="connsiteY1" fmla="*/ 2904 h 322340"/>
            <a:gd name="connsiteX2" fmla="*/ 34847 w 63887"/>
            <a:gd name="connsiteY2" fmla="*/ 322340 h 322340"/>
            <a:gd name="connsiteX3" fmla="*/ 37751 w 63887"/>
            <a:gd name="connsiteY3" fmla="*/ 40655 h 322340"/>
            <a:gd name="connsiteX4" fmla="*/ 2905 w 63887"/>
            <a:gd name="connsiteY4" fmla="*/ 8712 h 322340"/>
            <a:gd name="connsiteX0" fmla="*/ 0 w 63887"/>
            <a:gd name="connsiteY0" fmla="*/ 2196 h 324536"/>
            <a:gd name="connsiteX1" fmla="*/ 63887 w 63887"/>
            <a:gd name="connsiteY1" fmla="*/ 5100 h 324536"/>
            <a:gd name="connsiteX2" fmla="*/ 34847 w 63887"/>
            <a:gd name="connsiteY2" fmla="*/ 324536 h 324536"/>
            <a:gd name="connsiteX3" fmla="*/ 37751 w 63887"/>
            <a:gd name="connsiteY3" fmla="*/ 42851 h 324536"/>
            <a:gd name="connsiteX4" fmla="*/ 1130 w 63887"/>
            <a:gd name="connsiteY4" fmla="*/ 0 h 324536"/>
            <a:gd name="connsiteX0" fmla="*/ 0 w 63887"/>
            <a:gd name="connsiteY0" fmla="*/ 2196 h 222834"/>
            <a:gd name="connsiteX1" fmla="*/ 63887 w 63887"/>
            <a:gd name="connsiteY1" fmla="*/ 5100 h 222834"/>
            <a:gd name="connsiteX2" fmla="*/ 44159 w 63887"/>
            <a:gd name="connsiteY2" fmla="*/ 222834 h 222834"/>
            <a:gd name="connsiteX3" fmla="*/ 37751 w 63887"/>
            <a:gd name="connsiteY3" fmla="*/ 42851 h 222834"/>
            <a:gd name="connsiteX4" fmla="*/ 1130 w 63887"/>
            <a:gd name="connsiteY4" fmla="*/ 0 h 2228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63887" h="222834">
              <a:moveTo>
                <a:pt x="0" y="2196"/>
              </a:moveTo>
              <a:lnTo>
                <a:pt x="63887" y="5100"/>
              </a:lnTo>
              <a:lnTo>
                <a:pt x="44159" y="222834"/>
              </a:lnTo>
              <a:lnTo>
                <a:pt x="37751" y="42851"/>
              </a:lnTo>
              <a:cubicBezTo>
                <a:pt x="36299" y="18167"/>
                <a:pt x="1735" y="0"/>
                <a:pt x="1130" y="0"/>
              </a:cubicBezTo>
            </a:path>
          </a:pathLst>
        </a:custGeom>
        <a:noFill/>
        <a:ln>
          <a:solidFill>
            <a:schemeClr val="accent4">
              <a:lumMod val="50000"/>
            </a:schemeClr>
          </a:solidFill>
        </a:ln>
        <a:scene3d>
          <a:camera prst="perspectiveRight">
            <a:rot lat="0" lon="0" rev="0"/>
          </a:camera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181397%20-%20TDOT%20SR66\Assessment\Exist_Cond\UT%20Whitehor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S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C31CF-DF53-434E-8CB3-1707E522B114}">
  <sheetPr>
    <tabColor theme="1" tint="0.249977111117893"/>
  </sheetPr>
  <dimension ref="A1:Q295"/>
  <sheetViews>
    <sheetView zoomScale="96" zoomScaleNormal="96" workbookViewId="0">
      <selection activeCell="J23" sqref="J23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10.33203125" style="2" bestFit="1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2</v>
      </c>
      <c r="B2" s="1">
        <v>0</v>
      </c>
      <c r="C2" s="2">
        <v>295.4316</v>
      </c>
    </row>
    <row r="3" spans="1:3" x14ac:dyDescent="0.3">
      <c r="A3" t="s">
        <v>3</v>
      </c>
      <c r="B3" s="1">
        <v>1</v>
      </c>
      <c r="C3" s="2">
        <v>295.42989999999998</v>
      </c>
    </row>
    <row r="4" spans="1:3" x14ac:dyDescent="0.3">
      <c r="A4" t="s">
        <v>4</v>
      </c>
      <c r="B4" s="1">
        <v>2</v>
      </c>
      <c r="C4" s="2">
        <v>295.42829999999998</v>
      </c>
    </row>
    <row r="5" spans="1:3" x14ac:dyDescent="0.3">
      <c r="A5" t="s">
        <v>5</v>
      </c>
      <c r="B5" s="1">
        <v>3</v>
      </c>
      <c r="C5" s="2">
        <v>295.42660000000001</v>
      </c>
    </row>
    <row r="6" spans="1:3" x14ac:dyDescent="0.3">
      <c r="A6" t="s">
        <v>6</v>
      </c>
      <c r="B6" s="1">
        <v>4</v>
      </c>
      <c r="C6" s="2">
        <v>295.42500000000001</v>
      </c>
    </row>
    <row r="7" spans="1:3" x14ac:dyDescent="0.3">
      <c r="A7" t="s">
        <v>7</v>
      </c>
      <c r="B7" s="1">
        <v>5</v>
      </c>
      <c r="C7" s="2">
        <v>295.42340000000002</v>
      </c>
    </row>
    <row r="8" spans="1:3" x14ac:dyDescent="0.3">
      <c r="A8" t="s">
        <v>8</v>
      </c>
      <c r="B8" s="1">
        <v>6</v>
      </c>
      <c r="C8" s="2">
        <v>295.42200000000003</v>
      </c>
    </row>
    <row r="9" spans="1:3" x14ac:dyDescent="0.3">
      <c r="A9" t="s">
        <v>9</v>
      </c>
      <c r="B9" s="1">
        <v>7</v>
      </c>
      <c r="C9" s="2">
        <v>295.4205</v>
      </c>
    </row>
    <row r="10" spans="1:3" x14ac:dyDescent="0.3">
      <c r="A10" t="s">
        <v>10</v>
      </c>
      <c r="B10" s="1">
        <v>8</v>
      </c>
      <c r="C10" s="2">
        <v>295.41899999999998</v>
      </c>
    </row>
    <row r="11" spans="1:3" x14ac:dyDescent="0.3">
      <c r="A11" t="s">
        <v>11</v>
      </c>
      <c r="B11" s="1">
        <v>9</v>
      </c>
      <c r="C11" s="2">
        <v>295.41759999999999</v>
      </c>
    </row>
    <row r="12" spans="1:3" x14ac:dyDescent="0.3">
      <c r="A12" t="s">
        <v>12</v>
      </c>
      <c r="B12" s="1">
        <v>10</v>
      </c>
      <c r="C12" s="2">
        <v>295.41609999999997</v>
      </c>
    </row>
    <row r="13" spans="1:3" x14ac:dyDescent="0.3">
      <c r="A13" t="s">
        <v>13</v>
      </c>
      <c r="B13" s="1">
        <v>11</v>
      </c>
      <c r="C13" s="2">
        <v>295.41460000000001</v>
      </c>
    </row>
    <row r="14" spans="1:3" x14ac:dyDescent="0.3">
      <c r="A14" t="s">
        <v>14</v>
      </c>
      <c r="B14" s="1">
        <v>12</v>
      </c>
      <c r="C14" s="2">
        <v>295.41320000000002</v>
      </c>
    </row>
    <row r="15" spans="1:3" x14ac:dyDescent="0.3">
      <c r="A15" t="s">
        <v>15</v>
      </c>
      <c r="B15" s="1">
        <v>13</v>
      </c>
      <c r="C15" s="2">
        <v>295.4117</v>
      </c>
    </row>
    <row r="16" spans="1:3" x14ac:dyDescent="0.3">
      <c r="A16" t="s">
        <v>16</v>
      </c>
      <c r="B16" s="1">
        <v>14</v>
      </c>
      <c r="C16" s="2">
        <v>295.41030000000001</v>
      </c>
    </row>
    <row r="17" spans="1:17" x14ac:dyDescent="0.3">
      <c r="A17" t="s">
        <v>17</v>
      </c>
      <c r="B17" s="1">
        <v>15</v>
      </c>
      <c r="C17" s="2">
        <v>295.40879999999999</v>
      </c>
    </row>
    <row r="18" spans="1:17" x14ac:dyDescent="0.3">
      <c r="A18" t="s">
        <v>18</v>
      </c>
      <c r="B18" s="1">
        <v>16</v>
      </c>
      <c r="C18" s="2">
        <v>295.40730000000002</v>
      </c>
    </row>
    <row r="19" spans="1:17" x14ac:dyDescent="0.3">
      <c r="A19" t="s">
        <v>19</v>
      </c>
      <c r="B19" s="1">
        <v>17</v>
      </c>
      <c r="C19" s="2">
        <v>295.40589999999997</v>
      </c>
    </row>
    <row r="20" spans="1:17" x14ac:dyDescent="0.3">
      <c r="A20" t="s">
        <v>20</v>
      </c>
      <c r="B20" s="1">
        <v>18</v>
      </c>
      <c r="C20" s="2">
        <v>295.40440000000001</v>
      </c>
    </row>
    <row r="21" spans="1:17" x14ac:dyDescent="0.3">
      <c r="A21" t="s">
        <v>21</v>
      </c>
      <c r="B21" s="1">
        <v>19</v>
      </c>
      <c r="C21" s="2">
        <v>295.40300000000002</v>
      </c>
    </row>
    <row r="22" spans="1:17" x14ac:dyDescent="0.3">
      <c r="A22" t="s">
        <v>22</v>
      </c>
      <c r="B22" s="1">
        <v>20</v>
      </c>
      <c r="C22" s="2">
        <v>295.4015</v>
      </c>
    </row>
    <row r="23" spans="1:17" x14ac:dyDescent="0.3">
      <c r="A23" t="s">
        <v>23</v>
      </c>
      <c r="B23" s="1">
        <v>21</v>
      </c>
      <c r="C23" s="2">
        <v>295.39999999999998</v>
      </c>
      <c r="H23" t="s">
        <v>378</v>
      </c>
      <c r="Q23" t="s">
        <v>377</v>
      </c>
    </row>
    <row r="24" spans="1:17" x14ac:dyDescent="0.3">
      <c r="A24" t="s">
        <v>24</v>
      </c>
      <c r="B24" s="1">
        <v>22</v>
      </c>
      <c r="C24" s="2">
        <v>295.39859999999999</v>
      </c>
      <c r="G24">
        <v>295.39999999999998</v>
      </c>
    </row>
    <row r="25" spans="1:17" x14ac:dyDescent="0.3">
      <c r="A25" t="s">
        <v>25</v>
      </c>
      <c r="B25" s="1">
        <v>23</v>
      </c>
      <c r="C25" s="2">
        <v>295.39710000000002</v>
      </c>
      <c r="G25">
        <v>284.5</v>
      </c>
      <c r="K25" s="3" t="s">
        <v>376</v>
      </c>
    </row>
    <row r="26" spans="1:17" x14ac:dyDescent="0.3">
      <c r="A26" t="s">
        <v>26</v>
      </c>
      <c r="B26" s="1">
        <v>24</v>
      </c>
      <c r="C26" s="2">
        <v>295.13529999999997</v>
      </c>
      <c r="G26">
        <f>G24-G25</f>
        <v>10.899999999999977</v>
      </c>
    </row>
    <row r="27" spans="1:17" x14ac:dyDescent="0.3">
      <c r="A27" t="s">
        <v>27</v>
      </c>
      <c r="B27" s="1">
        <v>25</v>
      </c>
      <c r="C27" s="2">
        <v>294.87709999999998</v>
      </c>
    </row>
    <row r="28" spans="1:17" x14ac:dyDescent="0.3">
      <c r="A28" t="s">
        <v>28</v>
      </c>
      <c r="B28" s="1">
        <v>26</v>
      </c>
      <c r="C28" s="2">
        <v>294.58210000000003</v>
      </c>
    </row>
    <row r="29" spans="1:17" x14ac:dyDescent="0.3">
      <c r="A29" t="s">
        <v>29</v>
      </c>
      <c r="B29" s="1">
        <v>27</v>
      </c>
      <c r="C29" s="2">
        <v>294.2242</v>
      </c>
    </row>
    <row r="30" spans="1:17" x14ac:dyDescent="0.3">
      <c r="A30" t="s">
        <v>30</v>
      </c>
      <c r="B30" s="1">
        <v>28</v>
      </c>
      <c r="C30" s="2">
        <v>293.86630000000002</v>
      </c>
    </row>
    <row r="31" spans="1:17" x14ac:dyDescent="0.3">
      <c r="A31" t="s">
        <v>31</v>
      </c>
      <c r="B31" s="1">
        <v>29</v>
      </c>
      <c r="C31" s="2">
        <v>293.50839999999999</v>
      </c>
    </row>
    <row r="32" spans="1:17" x14ac:dyDescent="0.3">
      <c r="A32" t="s">
        <v>32</v>
      </c>
      <c r="B32" s="1">
        <v>30</v>
      </c>
      <c r="C32" s="2">
        <v>293.1506</v>
      </c>
    </row>
    <row r="33" spans="1:3" x14ac:dyDescent="0.3">
      <c r="A33" t="s">
        <v>33</v>
      </c>
      <c r="B33" s="1">
        <v>31</v>
      </c>
      <c r="C33" s="2">
        <v>292.79270000000002</v>
      </c>
    </row>
    <row r="34" spans="1:3" x14ac:dyDescent="0.3">
      <c r="A34" t="s">
        <v>34</v>
      </c>
      <c r="B34" s="1">
        <v>32</v>
      </c>
      <c r="C34" s="2">
        <v>292.4348</v>
      </c>
    </row>
    <row r="35" spans="1:3" x14ac:dyDescent="0.3">
      <c r="A35" t="s">
        <v>35</v>
      </c>
      <c r="B35" s="1">
        <v>33</v>
      </c>
      <c r="C35" s="2">
        <v>292.07690000000002</v>
      </c>
    </row>
    <row r="36" spans="1:3" x14ac:dyDescent="0.3">
      <c r="A36" t="s">
        <v>36</v>
      </c>
      <c r="B36" s="1">
        <v>34</v>
      </c>
      <c r="C36" s="2">
        <v>291.71899999999999</v>
      </c>
    </row>
    <row r="37" spans="1:3" x14ac:dyDescent="0.3">
      <c r="A37" t="s">
        <v>37</v>
      </c>
      <c r="B37" s="1">
        <v>35</v>
      </c>
      <c r="C37" s="2">
        <v>291.3612</v>
      </c>
    </row>
    <row r="38" spans="1:3" x14ac:dyDescent="0.3">
      <c r="A38" t="s">
        <v>38</v>
      </c>
      <c r="B38" s="1">
        <v>36</v>
      </c>
      <c r="C38" s="2">
        <v>291.00330000000002</v>
      </c>
    </row>
    <row r="39" spans="1:3" x14ac:dyDescent="0.3">
      <c r="A39" t="s">
        <v>39</v>
      </c>
      <c r="B39" s="1">
        <v>37</v>
      </c>
      <c r="C39" s="2">
        <v>290.6454</v>
      </c>
    </row>
    <row r="40" spans="1:3" x14ac:dyDescent="0.3">
      <c r="A40" t="s">
        <v>40</v>
      </c>
      <c r="B40" s="1">
        <v>38</v>
      </c>
      <c r="C40" s="2">
        <v>290.28750000000002</v>
      </c>
    </row>
    <row r="41" spans="1:3" x14ac:dyDescent="0.3">
      <c r="A41" t="s">
        <v>41</v>
      </c>
      <c r="B41" s="1">
        <v>39</v>
      </c>
      <c r="C41" s="2">
        <v>289.92959999999999</v>
      </c>
    </row>
    <row r="42" spans="1:3" x14ac:dyDescent="0.3">
      <c r="A42" t="s">
        <v>42</v>
      </c>
      <c r="B42" s="1">
        <v>40</v>
      </c>
      <c r="C42" s="2">
        <v>289.5718</v>
      </c>
    </row>
    <row r="43" spans="1:3" x14ac:dyDescent="0.3">
      <c r="A43" t="s">
        <v>43</v>
      </c>
      <c r="B43" s="1">
        <v>41</v>
      </c>
      <c r="C43" s="2">
        <v>289.21390000000002</v>
      </c>
    </row>
    <row r="44" spans="1:3" x14ac:dyDescent="0.3">
      <c r="A44" t="s">
        <v>44</v>
      </c>
      <c r="B44" s="1">
        <v>42</v>
      </c>
      <c r="C44" s="2">
        <v>288.85599999999999</v>
      </c>
    </row>
    <row r="45" spans="1:3" x14ac:dyDescent="0.3">
      <c r="A45" t="s">
        <v>45</v>
      </c>
      <c r="B45" s="1">
        <v>43</v>
      </c>
      <c r="C45" s="2">
        <v>288.49810000000002</v>
      </c>
    </row>
    <row r="46" spans="1:3" x14ac:dyDescent="0.3">
      <c r="A46" t="s">
        <v>46</v>
      </c>
      <c r="B46" s="1">
        <v>44</v>
      </c>
      <c r="C46" s="2">
        <v>288.14019999999999</v>
      </c>
    </row>
    <row r="47" spans="1:3" x14ac:dyDescent="0.3">
      <c r="A47" t="s">
        <v>47</v>
      </c>
      <c r="B47" s="1">
        <v>45</v>
      </c>
      <c r="C47" s="2">
        <v>287.7824</v>
      </c>
    </row>
    <row r="48" spans="1:3" x14ac:dyDescent="0.3">
      <c r="A48" t="s">
        <v>48</v>
      </c>
      <c r="B48" s="1">
        <v>46</v>
      </c>
      <c r="C48" s="2">
        <v>287.42450000000002</v>
      </c>
    </row>
    <row r="49" spans="1:3" x14ac:dyDescent="0.3">
      <c r="A49" t="s">
        <v>49</v>
      </c>
      <c r="B49" s="1">
        <v>47</v>
      </c>
      <c r="C49" s="2">
        <v>287.06659999999999</v>
      </c>
    </row>
    <row r="50" spans="1:3" x14ac:dyDescent="0.3">
      <c r="A50" t="s">
        <v>50</v>
      </c>
      <c r="B50" s="1">
        <v>48</v>
      </c>
      <c r="C50" s="2">
        <v>286.70870000000002</v>
      </c>
    </row>
    <row r="51" spans="1:3" x14ac:dyDescent="0.3">
      <c r="A51" t="s">
        <v>51</v>
      </c>
      <c r="B51" s="1">
        <v>49</v>
      </c>
      <c r="C51" s="2">
        <v>286.35079999999999</v>
      </c>
    </row>
    <row r="52" spans="1:3" x14ac:dyDescent="0.3">
      <c r="A52" t="s">
        <v>52</v>
      </c>
      <c r="B52" s="1">
        <v>50</v>
      </c>
      <c r="C52" s="2">
        <v>285.99299999999999</v>
      </c>
    </row>
    <row r="53" spans="1:3" x14ac:dyDescent="0.3">
      <c r="A53" t="s">
        <v>53</v>
      </c>
      <c r="B53" s="1">
        <v>51</v>
      </c>
      <c r="C53" s="2">
        <v>285.63510000000002</v>
      </c>
    </row>
    <row r="54" spans="1:3" x14ac:dyDescent="0.3">
      <c r="A54" t="s">
        <v>54</v>
      </c>
      <c r="B54" s="1">
        <v>52</v>
      </c>
      <c r="C54" s="2">
        <v>285.27719999999999</v>
      </c>
    </row>
    <row r="55" spans="1:3" x14ac:dyDescent="0.3">
      <c r="A55" t="s">
        <v>55</v>
      </c>
      <c r="B55" s="1">
        <v>53</v>
      </c>
      <c r="C55" s="2">
        <v>284.91930000000002</v>
      </c>
    </row>
    <row r="56" spans="1:3" x14ac:dyDescent="0.3">
      <c r="A56" t="s">
        <v>56</v>
      </c>
      <c r="B56" s="1">
        <v>54</v>
      </c>
      <c r="C56" s="2">
        <v>284.56139999999999</v>
      </c>
    </row>
    <row r="57" spans="1:3" x14ac:dyDescent="0.3">
      <c r="A57" t="s">
        <v>57</v>
      </c>
      <c r="B57" s="1">
        <v>55</v>
      </c>
      <c r="C57" s="2">
        <v>284.20359999999999</v>
      </c>
    </row>
    <row r="58" spans="1:3" x14ac:dyDescent="0.3">
      <c r="A58" t="s">
        <v>58</v>
      </c>
      <c r="B58" s="1">
        <v>56</v>
      </c>
      <c r="C58" s="2">
        <v>283.84570000000002</v>
      </c>
    </row>
    <row r="59" spans="1:3" x14ac:dyDescent="0.3">
      <c r="A59" t="s">
        <v>59</v>
      </c>
      <c r="B59" s="1">
        <v>57</v>
      </c>
      <c r="C59" s="2">
        <v>283.48779999999999</v>
      </c>
    </row>
    <row r="60" spans="1:3" x14ac:dyDescent="0.3">
      <c r="A60" t="s">
        <v>60</v>
      </c>
      <c r="B60" s="1">
        <v>58</v>
      </c>
      <c r="C60" s="2">
        <v>283.28370000000001</v>
      </c>
    </row>
    <row r="61" spans="1:3" x14ac:dyDescent="0.3">
      <c r="A61" t="s">
        <v>61</v>
      </c>
      <c r="B61" s="1">
        <v>59</v>
      </c>
      <c r="C61" s="2">
        <v>283.26760000000002</v>
      </c>
    </row>
    <row r="62" spans="1:3" x14ac:dyDescent="0.3">
      <c r="A62" t="s">
        <v>62</v>
      </c>
      <c r="B62" s="1">
        <v>60</v>
      </c>
      <c r="C62" s="2">
        <v>283.25150000000002</v>
      </c>
    </row>
    <row r="63" spans="1:3" x14ac:dyDescent="0.3">
      <c r="A63" t="s">
        <v>63</v>
      </c>
      <c r="B63" s="1">
        <v>61</v>
      </c>
      <c r="C63" s="2">
        <v>283.23540000000003</v>
      </c>
    </row>
    <row r="64" spans="1:3" x14ac:dyDescent="0.3">
      <c r="A64" t="s">
        <v>64</v>
      </c>
      <c r="B64" s="1">
        <v>62</v>
      </c>
      <c r="C64" s="2">
        <v>283.21929999999998</v>
      </c>
    </row>
    <row r="65" spans="1:3" x14ac:dyDescent="0.3">
      <c r="A65" t="s">
        <v>65</v>
      </c>
      <c r="B65" s="1">
        <v>63</v>
      </c>
      <c r="C65" s="2">
        <v>283.20319999999998</v>
      </c>
    </row>
    <row r="66" spans="1:3" x14ac:dyDescent="0.3">
      <c r="A66" t="s">
        <v>66</v>
      </c>
      <c r="B66" s="1">
        <v>64</v>
      </c>
      <c r="C66" s="2">
        <v>283.18709999999999</v>
      </c>
    </row>
    <row r="67" spans="1:3" x14ac:dyDescent="0.3">
      <c r="A67" t="s">
        <v>67</v>
      </c>
      <c r="B67" s="1">
        <v>65</v>
      </c>
      <c r="C67" s="2">
        <v>283.17099999999999</v>
      </c>
    </row>
    <row r="68" spans="1:3" x14ac:dyDescent="0.3">
      <c r="A68" t="s">
        <v>68</v>
      </c>
      <c r="B68" s="1">
        <v>66</v>
      </c>
      <c r="C68" s="2">
        <v>283.1549</v>
      </c>
    </row>
    <row r="69" spans="1:3" x14ac:dyDescent="0.3">
      <c r="A69" t="s">
        <v>69</v>
      </c>
      <c r="B69" s="1">
        <v>67</v>
      </c>
      <c r="C69" s="2">
        <v>283.1388</v>
      </c>
    </row>
    <row r="70" spans="1:3" x14ac:dyDescent="0.3">
      <c r="A70" t="s">
        <v>70</v>
      </c>
      <c r="B70" s="1">
        <v>68</v>
      </c>
      <c r="C70" s="2">
        <v>283.12270000000001</v>
      </c>
    </row>
    <row r="71" spans="1:3" x14ac:dyDescent="0.3">
      <c r="A71" t="s">
        <v>71</v>
      </c>
      <c r="B71" s="1">
        <v>69</v>
      </c>
      <c r="C71" s="2">
        <v>283.10660000000001</v>
      </c>
    </row>
    <row r="72" spans="1:3" x14ac:dyDescent="0.3">
      <c r="A72" t="s">
        <v>72</v>
      </c>
      <c r="B72" s="1">
        <v>70</v>
      </c>
      <c r="C72" s="2">
        <v>283.09050000000002</v>
      </c>
    </row>
    <row r="73" spans="1:3" x14ac:dyDescent="0.3">
      <c r="A73" t="s">
        <v>73</v>
      </c>
      <c r="B73" s="1">
        <v>71</v>
      </c>
      <c r="C73" s="2">
        <v>283.07440000000003</v>
      </c>
    </row>
    <row r="74" spans="1:3" x14ac:dyDescent="0.3">
      <c r="A74" t="s">
        <v>74</v>
      </c>
      <c r="B74" s="1">
        <v>72</v>
      </c>
      <c r="C74" s="2">
        <v>283.05829999999997</v>
      </c>
    </row>
    <row r="75" spans="1:3" x14ac:dyDescent="0.3">
      <c r="A75" t="s">
        <v>75</v>
      </c>
      <c r="B75" s="1">
        <v>73</v>
      </c>
      <c r="C75" s="2">
        <v>283.04219999999998</v>
      </c>
    </row>
    <row r="76" spans="1:3" x14ac:dyDescent="0.3">
      <c r="A76" t="s">
        <v>76</v>
      </c>
      <c r="B76" s="1">
        <v>74</v>
      </c>
      <c r="C76" s="2">
        <v>283.02600000000001</v>
      </c>
    </row>
    <row r="77" spans="1:3" x14ac:dyDescent="0.3">
      <c r="A77" t="s">
        <v>77</v>
      </c>
      <c r="B77" s="1">
        <v>75</v>
      </c>
      <c r="C77" s="2">
        <v>283.00990000000002</v>
      </c>
    </row>
    <row r="78" spans="1:3" x14ac:dyDescent="0.3">
      <c r="A78" t="s">
        <v>78</v>
      </c>
      <c r="B78" s="1">
        <v>76</v>
      </c>
      <c r="C78" s="2">
        <v>282.99380000000002</v>
      </c>
    </row>
    <row r="79" spans="1:3" x14ac:dyDescent="0.3">
      <c r="A79" t="s">
        <v>79</v>
      </c>
      <c r="B79" s="1">
        <v>77</v>
      </c>
      <c r="C79" s="2">
        <v>282.97770000000003</v>
      </c>
    </row>
    <row r="80" spans="1:3" x14ac:dyDescent="0.3">
      <c r="A80" t="s">
        <v>80</v>
      </c>
      <c r="B80" s="1">
        <v>78</v>
      </c>
      <c r="C80" s="2">
        <v>282.96159999999998</v>
      </c>
    </row>
    <row r="81" spans="1:3" x14ac:dyDescent="0.3">
      <c r="A81" t="s">
        <v>81</v>
      </c>
      <c r="B81" s="1">
        <v>79</v>
      </c>
      <c r="C81" s="2">
        <v>282.94549999999998</v>
      </c>
    </row>
    <row r="82" spans="1:3" x14ac:dyDescent="0.3">
      <c r="A82" t="s">
        <v>82</v>
      </c>
      <c r="B82" s="1">
        <v>80</v>
      </c>
      <c r="C82" s="2">
        <v>282.92939999999999</v>
      </c>
    </row>
    <row r="83" spans="1:3" x14ac:dyDescent="0.3">
      <c r="A83" t="s">
        <v>83</v>
      </c>
      <c r="B83" s="1">
        <v>81</v>
      </c>
      <c r="C83" s="2">
        <v>282.91329999999999</v>
      </c>
    </row>
    <row r="84" spans="1:3" x14ac:dyDescent="0.3">
      <c r="A84" t="s">
        <v>84</v>
      </c>
      <c r="B84" s="1">
        <v>82</v>
      </c>
      <c r="C84" s="2">
        <v>282.8972</v>
      </c>
    </row>
    <row r="85" spans="1:3" x14ac:dyDescent="0.3">
      <c r="A85" t="s">
        <v>85</v>
      </c>
      <c r="B85" s="1">
        <v>83</v>
      </c>
      <c r="C85" s="2">
        <v>282.88119999999998</v>
      </c>
    </row>
    <row r="86" spans="1:3" x14ac:dyDescent="0.3">
      <c r="A86" t="s">
        <v>86</v>
      </c>
      <c r="B86" s="1">
        <v>84</v>
      </c>
      <c r="C86" s="2">
        <v>282.86529999999999</v>
      </c>
    </row>
    <row r="87" spans="1:3" x14ac:dyDescent="0.3">
      <c r="A87" t="s">
        <v>87</v>
      </c>
      <c r="B87" s="1">
        <v>85</v>
      </c>
      <c r="C87" s="2">
        <v>282.84949999999998</v>
      </c>
    </row>
    <row r="88" spans="1:3" x14ac:dyDescent="0.3">
      <c r="A88" t="s">
        <v>88</v>
      </c>
      <c r="B88" s="1">
        <v>86</v>
      </c>
      <c r="C88" s="2">
        <v>282.83359999999999</v>
      </c>
    </row>
    <row r="89" spans="1:3" x14ac:dyDescent="0.3">
      <c r="A89" t="s">
        <v>89</v>
      </c>
      <c r="B89" s="1">
        <v>87</v>
      </c>
      <c r="C89" s="2">
        <v>282.81779999999998</v>
      </c>
    </row>
    <row r="90" spans="1:3" x14ac:dyDescent="0.3">
      <c r="A90" t="s">
        <v>90</v>
      </c>
      <c r="B90" s="1">
        <v>88</v>
      </c>
      <c r="C90" s="2">
        <v>282.80189999999999</v>
      </c>
    </row>
    <row r="91" spans="1:3" x14ac:dyDescent="0.3">
      <c r="A91" t="s">
        <v>91</v>
      </c>
      <c r="B91" s="1">
        <v>89</v>
      </c>
      <c r="C91" s="2">
        <v>282.78609999999998</v>
      </c>
    </row>
    <row r="92" spans="1:3" x14ac:dyDescent="0.3">
      <c r="A92" t="s">
        <v>92</v>
      </c>
      <c r="B92" s="1">
        <v>90</v>
      </c>
      <c r="C92" s="2">
        <v>282.77019999999999</v>
      </c>
    </row>
    <row r="93" spans="1:3" x14ac:dyDescent="0.3">
      <c r="A93" t="s">
        <v>93</v>
      </c>
      <c r="B93" s="1">
        <v>91</v>
      </c>
      <c r="C93" s="2">
        <v>282.75439999999998</v>
      </c>
    </row>
    <row r="94" spans="1:3" x14ac:dyDescent="0.3">
      <c r="A94" t="s">
        <v>94</v>
      </c>
      <c r="B94" s="1">
        <v>92</v>
      </c>
      <c r="C94" s="2">
        <v>282.73849999999999</v>
      </c>
    </row>
    <row r="95" spans="1:3" x14ac:dyDescent="0.3">
      <c r="A95" t="s">
        <v>95</v>
      </c>
      <c r="B95" s="1">
        <v>93</v>
      </c>
      <c r="C95" s="2">
        <v>282.72269999999997</v>
      </c>
    </row>
    <row r="96" spans="1:3" x14ac:dyDescent="0.3">
      <c r="A96" t="s">
        <v>96</v>
      </c>
      <c r="B96" s="1">
        <v>94</v>
      </c>
      <c r="C96" s="2">
        <v>282.70679999999999</v>
      </c>
    </row>
    <row r="97" spans="1:3" x14ac:dyDescent="0.3">
      <c r="A97" t="s">
        <v>97</v>
      </c>
      <c r="B97" s="1">
        <v>95</v>
      </c>
      <c r="C97" s="2">
        <v>282.69099999999997</v>
      </c>
    </row>
    <row r="98" spans="1:3" x14ac:dyDescent="0.3">
      <c r="A98" t="s">
        <v>98</v>
      </c>
      <c r="B98" s="1">
        <v>96</v>
      </c>
      <c r="C98" s="2">
        <v>282.67509999999999</v>
      </c>
    </row>
    <row r="99" spans="1:3" x14ac:dyDescent="0.3">
      <c r="A99" t="s">
        <v>99</v>
      </c>
      <c r="B99" s="1">
        <v>97</v>
      </c>
      <c r="C99" s="2">
        <v>282.65929999999997</v>
      </c>
    </row>
    <row r="100" spans="1:3" x14ac:dyDescent="0.3">
      <c r="A100" t="s">
        <v>100</v>
      </c>
      <c r="B100" s="1">
        <v>98</v>
      </c>
      <c r="C100" s="2">
        <v>282.64339999999999</v>
      </c>
    </row>
    <row r="101" spans="1:3" x14ac:dyDescent="0.3">
      <c r="A101" t="s">
        <v>101</v>
      </c>
      <c r="B101" s="1">
        <v>99</v>
      </c>
      <c r="C101" s="2">
        <v>282.62759999999997</v>
      </c>
    </row>
    <row r="102" spans="1:3" x14ac:dyDescent="0.3">
      <c r="A102" t="s">
        <v>102</v>
      </c>
      <c r="B102" s="1">
        <v>100</v>
      </c>
      <c r="C102" s="2">
        <v>282.61169999999998</v>
      </c>
    </row>
    <row r="103" spans="1:3" x14ac:dyDescent="0.3">
      <c r="A103" t="s">
        <v>103</v>
      </c>
      <c r="B103" s="1">
        <v>101</v>
      </c>
      <c r="C103" s="2">
        <v>282.59589999999997</v>
      </c>
    </row>
    <row r="104" spans="1:3" x14ac:dyDescent="0.3">
      <c r="A104" t="s">
        <v>104</v>
      </c>
      <c r="B104" s="1">
        <v>102</v>
      </c>
      <c r="C104" s="2">
        <v>282.58</v>
      </c>
    </row>
    <row r="105" spans="1:3" x14ac:dyDescent="0.3">
      <c r="A105" t="s">
        <v>105</v>
      </c>
      <c r="B105" s="1">
        <v>103</v>
      </c>
      <c r="C105" s="2">
        <v>282.56420000000003</v>
      </c>
    </row>
    <row r="106" spans="1:3" x14ac:dyDescent="0.3">
      <c r="A106" t="s">
        <v>106</v>
      </c>
      <c r="B106" s="1">
        <v>104</v>
      </c>
      <c r="C106" s="2">
        <v>282.54840000000002</v>
      </c>
    </row>
    <row r="107" spans="1:3" x14ac:dyDescent="0.3">
      <c r="A107" t="s">
        <v>107</v>
      </c>
      <c r="B107" s="1">
        <v>105</v>
      </c>
      <c r="C107" s="2">
        <v>282.53250000000003</v>
      </c>
    </row>
    <row r="108" spans="1:3" x14ac:dyDescent="0.3">
      <c r="A108" t="s">
        <v>108</v>
      </c>
      <c r="B108" s="1">
        <v>106</v>
      </c>
      <c r="C108" s="2">
        <v>282.51670000000001</v>
      </c>
    </row>
    <row r="109" spans="1:3" x14ac:dyDescent="0.3">
      <c r="A109" t="s">
        <v>109</v>
      </c>
      <c r="B109" s="1">
        <v>107</v>
      </c>
      <c r="C109" s="2">
        <v>282.50080000000003</v>
      </c>
    </row>
    <row r="110" spans="1:3" x14ac:dyDescent="0.3">
      <c r="A110" t="s">
        <v>110</v>
      </c>
      <c r="B110" s="1">
        <v>108</v>
      </c>
      <c r="C110" s="2">
        <v>282.49029999999999</v>
      </c>
    </row>
    <row r="111" spans="1:3" x14ac:dyDescent="0.3">
      <c r="A111" t="s">
        <v>111</v>
      </c>
      <c r="B111" s="1">
        <v>109</v>
      </c>
      <c r="C111" s="2">
        <v>282.49310000000003</v>
      </c>
    </row>
    <row r="112" spans="1:3" x14ac:dyDescent="0.3">
      <c r="A112" t="s">
        <v>112</v>
      </c>
      <c r="B112" s="1">
        <v>110</v>
      </c>
      <c r="C112" s="2">
        <v>282.49579999999997</v>
      </c>
    </row>
    <row r="113" spans="1:3" x14ac:dyDescent="0.3">
      <c r="A113" t="s">
        <v>113</v>
      </c>
      <c r="B113" s="1">
        <v>111</v>
      </c>
      <c r="C113" s="2">
        <v>282.49849999999998</v>
      </c>
    </row>
    <row r="114" spans="1:3" x14ac:dyDescent="0.3">
      <c r="A114" t="s">
        <v>114</v>
      </c>
      <c r="B114" s="1">
        <v>112</v>
      </c>
      <c r="C114" s="2">
        <v>282.50119999999998</v>
      </c>
    </row>
    <row r="115" spans="1:3" x14ac:dyDescent="0.3">
      <c r="A115" t="s">
        <v>115</v>
      </c>
      <c r="B115" s="1">
        <v>113</v>
      </c>
      <c r="C115" s="2">
        <v>282.50389999999999</v>
      </c>
    </row>
    <row r="116" spans="1:3" x14ac:dyDescent="0.3">
      <c r="A116" t="s">
        <v>116</v>
      </c>
      <c r="B116" s="1">
        <v>114</v>
      </c>
      <c r="C116" s="2">
        <v>282.50659999999999</v>
      </c>
    </row>
    <row r="117" spans="1:3" x14ac:dyDescent="0.3">
      <c r="A117" t="s">
        <v>117</v>
      </c>
      <c r="B117" s="1">
        <v>115</v>
      </c>
      <c r="C117" s="2">
        <v>282.5093</v>
      </c>
    </row>
    <row r="118" spans="1:3" x14ac:dyDescent="0.3">
      <c r="A118" t="s">
        <v>118</v>
      </c>
      <c r="B118" s="1">
        <v>116</v>
      </c>
      <c r="C118" s="2">
        <v>282.512</v>
      </c>
    </row>
    <row r="119" spans="1:3" x14ac:dyDescent="0.3">
      <c r="A119" t="s">
        <v>119</v>
      </c>
      <c r="B119" s="1">
        <v>117</v>
      </c>
      <c r="C119" s="2">
        <v>282.5147</v>
      </c>
    </row>
    <row r="120" spans="1:3" x14ac:dyDescent="0.3">
      <c r="A120" t="s">
        <v>120</v>
      </c>
      <c r="B120" s="1">
        <v>118</v>
      </c>
      <c r="C120" s="2">
        <v>282.51740000000001</v>
      </c>
    </row>
    <row r="121" spans="1:3" x14ac:dyDescent="0.3">
      <c r="A121" t="s">
        <v>121</v>
      </c>
      <c r="B121" s="1">
        <v>119</v>
      </c>
      <c r="C121" s="2">
        <v>282.52019999999999</v>
      </c>
    </row>
    <row r="122" spans="1:3" x14ac:dyDescent="0.3">
      <c r="A122" t="s">
        <v>122</v>
      </c>
      <c r="B122" s="1">
        <v>120</v>
      </c>
      <c r="C122" s="2">
        <v>282.52289999999999</v>
      </c>
    </row>
    <row r="123" spans="1:3" x14ac:dyDescent="0.3">
      <c r="A123" t="s">
        <v>123</v>
      </c>
      <c r="B123" s="1">
        <v>121</v>
      </c>
      <c r="C123" s="2">
        <v>282.5256</v>
      </c>
    </row>
    <row r="124" spans="1:3" x14ac:dyDescent="0.3">
      <c r="A124" t="s">
        <v>124</v>
      </c>
      <c r="B124" s="1">
        <v>122</v>
      </c>
      <c r="C124" s="2">
        <v>282.5283</v>
      </c>
    </row>
    <row r="125" spans="1:3" x14ac:dyDescent="0.3">
      <c r="A125" t="s">
        <v>125</v>
      </c>
      <c r="B125" s="1">
        <v>123</v>
      </c>
      <c r="C125" s="2">
        <v>282.53100000000001</v>
      </c>
    </row>
    <row r="126" spans="1:3" x14ac:dyDescent="0.3">
      <c r="A126" t="s">
        <v>126</v>
      </c>
      <c r="B126" s="1">
        <v>124</v>
      </c>
      <c r="C126" s="2">
        <v>282.53370000000001</v>
      </c>
    </row>
    <row r="127" spans="1:3" x14ac:dyDescent="0.3">
      <c r="A127" t="s">
        <v>127</v>
      </c>
      <c r="B127" s="1">
        <v>125</v>
      </c>
      <c r="C127" s="2">
        <v>282.53640000000001</v>
      </c>
    </row>
    <row r="128" spans="1:3" x14ac:dyDescent="0.3">
      <c r="A128" t="s">
        <v>128</v>
      </c>
      <c r="B128" s="1">
        <v>126</v>
      </c>
      <c r="C128" s="2">
        <v>282.53910000000002</v>
      </c>
    </row>
    <row r="129" spans="1:3" x14ac:dyDescent="0.3">
      <c r="A129" t="s">
        <v>129</v>
      </c>
      <c r="B129" s="1">
        <v>127</v>
      </c>
      <c r="C129" s="2">
        <v>282.54180000000002</v>
      </c>
    </row>
    <row r="130" spans="1:3" x14ac:dyDescent="0.3">
      <c r="A130" t="s">
        <v>130</v>
      </c>
      <c r="B130" s="1">
        <v>128</v>
      </c>
      <c r="C130" s="2">
        <v>282.54450000000003</v>
      </c>
    </row>
    <row r="131" spans="1:3" x14ac:dyDescent="0.3">
      <c r="A131" t="s">
        <v>131</v>
      </c>
      <c r="B131" s="1">
        <v>129</v>
      </c>
      <c r="C131" s="2">
        <v>282.54730000000001</v>
      </c>
    </row>
    <row r="132" spans="1:3" x14ac:dyDescent="0.3">
      <c r="A132" t="s">
        <v>132</v>
      </c>
      <c r="B132" s="1">
        <v>130</v>
      </c>
      <c r="C132" s="2">
        <v>282.55</v>
      </c>
    </row>
    <row r="133" spans="1:3" x14ac:dyDescent="0.3">
      <c r="A133" t="s">
        <v>133</v>
      </c>
      <c r="B133" s="1">
        <v>131</v>
      </c>
      <c r="C133" s="2">
        <v>282.55270000000002</v>
      </c>
    </row>
    <row r="134" spans="1:3" x14ac:dyDescent="0.3">
      <c r="A134" t="s">
        <v>134</v>
      </c>
      <c r="B134" s="1">
        <v>132</v>
      </c>
      <c r="C134" s="2">
        <v>282.55540000000002</v>
      </c>
    </row>
    <row r="135" spans="1:3" x14ac:dyDescent="0.3">
      <c r="A135" t="s">
        <v>135</v>
      </c>
      <c r="B135" s="1">
        <v>133</v>
      </c>
      <c r="C135" s="2">
        <v>282.55810000000002</v>
      </c>
    </row>
    <row r="136" spans="1:3" x14ac:dyDescent="0.3">
      <c r="A136" t="s">
        <v>136</v>
      </c>
      <c r="B136" s="1">
        <v>134</v>
      </c>
      <c r="C136" s="2">
        <v>282.56079999999997</v>
      </c>
    </row>
    <row r="137" spans="1:3" x14ac:dyDescent="0.3">
      <c r="A137" t="s">
        <v>137</v>
      </c>
      <c r="B137" s="1">
        <v>135</v>
      </c>
      <c r="C137" s="2">
        <v>282.56349999999998</v>
      </c>
    </row>
    <row r="138" spans="1:3" x14ac:dyDescent="0.3">
      <c r="A138" t="s">
        <v>138</v>
      </c>
      <c r="B138" s="1">
        <v>136</v>
      </c>
      <c r="C138" s="2">
        <v>282.56619999999998</v>
      </c>
    </row>
    <row r="139" spans="1:3" x14ac:dyDescent="0.3">
      <c r="A139" t="s">
        <v>139</v>
      </c>
      <c r="B139" s="1">
        <v>137</v>
      </c>
      <c r="C139" s="2">
        <v>282.56889999999999</v>
      </c>
    </row>
    <row r="140" spans="1:3" x14ac:dyDescent="0.3">
      <c r="A140" t="s">
        <v>140</v>
      </c>
      <c r="B140" s="1">
        <v>138</v>
      </c>
      <c r="C140" s="2">
        <v>282.57170000000002</v>
      </c>
    </row>
    <row r="141" spans="1:3" x14ac:dyDescent="0.3">
      <c r="A141" t="s">
        <v>141</v>
      </c>
      <c r="B141" s="1">
        <v>139</v>
      </c>
      <c r="C141" s="2">
        <v>282.57440000000003</v>
      </c>
    </row>
    <row r="142" spans="1:3" x14ac:dyDescent="0.3">
      <c r="A142" t="s">
        <v>142</v>
      </c>
      <c r="B142" s="1">
        <v>140</v>
      </c>
      <c r="C142" s="2">
        <v>282.57709999999997</v>
      </c>
    </row>
    <row r="143" spans="1:3" x14ac:dyDescent="0.3">
      <c r="A143" t="s">
        <v>143</v>
      </c>
      <c r="B143" s="1">
        <v>141</v>
      </c>
      <c r="C143" s="2">
        <v>282.57979999999998</v>
      </c>
    </row>
    <row r="144" spans="1:3" x14ac:dyDescent="0.3">
      <c r="A144" t="s">
        <v>144</v>
      </c>
      <c r="B144" s="1">
        <v>142</v>
      </c>
      <c r="C144" s="2">
        <v>282.58249999999998</v>
      </c>
    </row>
    <row r="145" spans="1:3" x14ac:dyDescent="0.3">
      <c r="A145" t="s">
        <v>145</v>
      </c>
      <c r="B145" s="1">
        <v>143</v>
      </c>
      <c r="C145" s="2">
        <v>282.58519999999999</v>
      </c>
    </row>
    <row r="146" spans="1:3" x14ac:dyDescent="0.3">
      <c r="A146" t="s">
        <v>146</v>
      </c>
      <c r="B146" s="1">
        <v>144</v>
      </c>
      <c r="C146" s="2">
        <v>282.58789999999999</v>
      </c>
    </row>
    <row r="147" spans="1:3" x14ac:dyDescent="0.3">
      <c r="A147" t="s">
        <v>147</v>
      </c>
      <c r="B147" s="1">
        <v>145</v>
      </c>
      <c r="C147" s="2">
        <v>282.59059999999999</v>
      </c>
    </row>
    <row r="148" spans="1:3" x14ac:dyDescent="0.3">
      <c r="A148" t="s">
        <v>148</v>
      </c>
      <c r="B148" s="1">
        <v>146</v>
      </c>
      <c r="C148" s="2">
        <v>282.5933</v>
      </c>
    </row>
    <row r="149" spans="1:3" x14ac:dyDescent="0.3">
      <c r="A149" t="s">
        <v>149</v>
      </c>
      <c r="B149" s="1">
        <v>147</v>
      </c>
      <c r="C149" s="2">
        <v>282.596</v>
      </c>
    </row>
    <row r="150" spans="1:3" x14ac:dyDescent="0.3">
      <c r="A150" t="s">
        <v>150</v>
      </c>
      <c r="B150" s="1">
        <v>148</v>
      </c>
      <c r="C150" s="2">
        <v>282.59879999999998</v>
      </c>
    </row>
    <row r="151" spans="1:3" x14ac:dyDescent="0.3">
      <c r="A151" t="s">
        <v>151</v>
      </c>
      <c r="B151" s="1">
        <v>149</v>
      </c>
      <c r="C151" s="2">
        <v>282.60149999999999</v>
      </c>
    </row>
    <row r="152" spans="1:3" x14ac:dyDescent="0.3">
      <c r="A152" t="s">
        <v>152</v>
      </c>
      <c r="B152" s="1">
        <v>150</v>
      </c>
      <c r="C152" s="2">
        <v>282.60419999999999</v>
      </c>
    </row>
    <row r="153" spans="1:3" x14ac:dyDescent="0.3">
      <c r="A153" t="s">
        <v>153</v>
      </c>
      <c r="B153" s="1">
        <v>151</v>
      </c>
      <c r="C153" s="2">
        <v>282.6069</v>
      </c>
    </row>
    <row r="154" spans="1:3" x14ac:dyDescent="0.3">
      <c r="A154" t="s">
        <v>154</v>
      </c>
      <c r="B154" s="1">
        <v>152</v>
      </c>
      <c r="C154" s="2">
        <v>282.6096</v>
      </c>
    </row>
    <row r="155" spans="1:3" x14ac:dyDescent="0.3">
      <c r="A155" t="s">
        <v>155</v>
      </c>
      <c r="B155" s="1">
        <v>153</v>
      </c>
      <c r="C155" s="2">
        <v>282.6123</v>
      </c>
    </row>
    <row r="156" spans="1:3" x14ac:dyDescent="0.3">
      <c r="A156" t="s">
        <v>156</v>
      </c>
      <c r="B156" s="1">
        <v>154</v>
      </c>
      <c r="C156" s="2">
        <v>282.61500000000001</v>
      </c>
    </row>
    <row r="157" spans="1:3" x14ac:dyDescent="0.3">
      <c r="A157" t="s">
        <v>157</v>
      </c>
      <c r="B157" s="1">
        <v>155</v>
      </c>
      <c r="C157" s="2">
        <v>282.61770000000001</v>
      </c>
    </row>
    <row r="158" spans="1:3" x14ac:dyDescent="0.3">
      <c r="A158" t="s">
        <v>158</v>
      </c>
      <c r="B158" s="1">
        <v>156</v>
      </c>
      <c r="C158" s="2">
        <v>282.62040000000002</v>
      </c>
    </row>
    <row r="159" spans="1:3" x14ac:dyDescent="0.3">
      <c r="A159" t="s">
        <v>159</v>
      </c>
      <c r="B159" s="1">
        <v>157</v>
      </c>
      <c r="C159" s="2">
        <v>282.62310000000002</v>
      </c>
    </row>
    <row r="160" spans="1:3" x14ac:dyDescent="0.3">
      <c r="A160" t="s">
        <v>160</v>
      </c>
      <c r="B160" s="1">
        <v>158</v>
      </c>
      <c r="C160" s="2">
        <v>282.6259</v>
      </c>
    </row>
    <row r="161" spans="1:3" x14ac:dyDescent="0.3">
      <c r="A161" t="s">
        <v>161</v>
      </c>
      <c r="B161" s="1">
        <v>159</v>
      </c>
      <c r="C161" s="2">
        <v>282.62860000000001</v>
      </c>
    </row>
    <row r="162" spans="1:3" x14ac:dyDescent="0.3">
      <c r="A162" t="s">
        <v>162</v>
      </c>
      <c r="B162" s="1">
        <v>160</v>
      </c>
      <c r="C162" s="2">
        <v>282.63130000000001</v>
      </c>
    </row>
    <row r="163" spans="1:3" x14ac:dyDescent="0.3">
      <c r="A163" t="s">
        <v>163</v>
      </c>
      <c r="B163" s="1">
        <v>161</v>
      </c>
      <c r="C163" s="2">
        <v>282.63400000000001</v>
      </c>
    </row>
    <row r="164" spans="1:3" x14ac:dyDescent="0.3">
      <c r="A164" t="s">
        <v>164</v>
      </c>
      <c r="B164" s="1">
        <v>162</v>
      </c>
      <c r="C164" s="2">
        <v>282.63670000000002</v>
      </c>
    </row>
    <row r="165" spans="1:3" x14ac:dyDescent="0.3">
      <c r="A165" t="s">
        <v>165</v>
      </c>
      <c r="B165" s="1">
        <v>163</v>
      </c>
      <c r="C165" s="2">
        <v>282.63940000000002</v>
      </c>
    </row>
    <row r="166" spans="1:3" x14ac:dyDescent="0.3">
      <c r="A166" t="s">
        <v>166</v>
      </c>
      <c r="B166" s="1">
        <v>164</v>
      </c>
      <c r="C166" s="2">
        <v>282.64210000000003</v>
      </c>
    </row>
    <row r="167" spans="1:3" x14ac:dyDescent="0.3">
      <c r="A167" t="s">
        <v>167</v>
      </c>
      <c r="B167" s="1">
        <v>165</v>
      </c>
      <c r="C167" s="2">
        <v>282.64479999999998</v>
      </c>
    </row>
    <row r="168" spans="1:3" x14ac:dyDescent="0.3">
      <c r="A168" t="s">
        <v>168</v>
      </c>
      <c r="B168" s="1">
        <v>166</v>
      </c>
      <c r="C168" s="2">
        <v>282.64749999999998</v>
      </c>
    </row>
    <row r="169" spans="1:3" x14ac:dyDescent="0.3">
      <c r="A169" t="s">
        <v>169</v>
      </c>
      <c r="B169" s="1">
        <v>167</v>
      </c>
      <c r="C169" s="2">
        <v>282.65030000000002</v>
      </c>
    </row>
    <row r="170" spans="1:3" x14ac:dyDescent="0.3">
      <c r="A170" t="s">
        <v>170</v>
      </c>
      <c r="B170" s="1">
        <v>168</v>
      </c>
      <c r="C170" s="2">
        <v>282.65300000000002</v>
      </c>
    </row>
    <row r="171" spans="1:3" x14ac:dyDescent="0.3">
      <c r="A171" t="s">
        <v>171</v>
      </c>
      <c r="B171" s="1">
        <v>169</v>
      </c>
      <c r="C171" s="2">
        <v>282.65570000000002</v>
      </c>
    </row>
    <row r="172" spans="1:3" x14ac:dyDescent="0.3">
      <c r="A172" t="s">
        <v>172</v>
      </c>
      <c r="B172" s="1">
        <v>170</v>
      </c>
      <c r="C172" s="2">
        <v>282.65839999999997</v>
      </c>
    </row>
    <row r="173" spans="1:3" x14ac:dyDescent="0.3">
      <c r="A173" t="s">
        <v>173</v>
      </c>
      <c r="B173" s="1">
        <v>171</v>
      </c>
      <c r="C173" s="2">
        <v>282.66109999999998</v>
      </c>
    </row>
    <row r="174" spans="1:3" x14ac:dyDescent="0.3">
      <c r="A174" t="s">
        <v>174</v>
      </c>
      <c r="B174" s="1">
        <v>172</v>
      </c>
      <c r="C174" s="2">
        <v>282.66379999999998</v>
      </c>
    </row>
    <row r="175" spans="1:3" x14ac:dyDescent="0.3">
      <c r="A175" t="s">
        <v>175</v>
      </c>
      <c r="B175" s="1">
        <v>173</v>
      </c>
      <c r="C175" s="2">
        <v>282.66649999999998</v>
      </c>
    </row>
    <row r="176" spans="1:3" x14ac:dyDescent="0.3">
      <c r="A176" t="s">
        <v>176</v>
      </c>
      <c r="B176" s="1">
        <v>174</v>
      </c>
      <c r="C176" s="2">
        <v>282.66919999999999</v>
      </c>
    </row>
    <row r="177" spans="1:3" x14ac:dyDescent="0.3">
      <c r="A177" t="s">
        <v>177</v>
      </c>
      <c r="B177" s="1">
        <v>175</v>
      </c>
      <c r="C177" s="2">
        <v>282.67189999999999</v>
      </c>
    </row>
    <row r="178" spans="1:3" x14ac:dyDescent="0.3">
      <c r="A178" t="s">
        <v>178</v>
      </c>
      <c r="B178" s="1">
        <v>176</v>
      </c>
      <c r="C178" s="2">
        <v>282.6746</v>
      </c>
    </row>
    <row r="179" spans="1:3" x14ac:dyDescent="0.3">
      <c r="A179" t="s">
        <v>179</v>
      </c>
      <c r="B179" s="1">
        <v>177</v>
      </c>
      <c r="C179" s="2">
        <v>282.67739999999998</v>
      </c>
    </row>
    <row r="180" spans="1:3" x14ac:dyDescent="0.3">
      <c r="A180" t="s">
        <v>180</v>
      </c>
      <c r="B180" s="1">
        <v>178</v>
      </c>
      <c r="C180" s="2">
        <v>282.68009999999998</v>
      </c>
    </row>
    <row r="181" spans="1:3" x14ac:dyDescent="0.3">
      <c r="A181" t="s">
        <v>181</v>
      </c>
      <c r="B181" s="1">
        <v>179</v>
      </c>
      <c r="C181" s="2">
        <v>282.68279999999999</v>
      </c>
    </row>
    <row r="182" spans="1:3" x14ac:dyDescent="0.3">
      <c r="A182" t="s">
        <v>182</v>
      </c>
      <c r="B182" s="1">
        <v>180</v>
      </c>
      <c r="C182" s="2">
        <v>282.68549999999999</v>
      </c>
    </row>
    <row r="183" spans="1:3" x14ac:dyDescent="0.3">
      <c r="A183" t="s">
        <v>183</v>
      </c>
      <c r="B183" s="1">
        <v>181</v>
      </c>
      <c r="C183" s="2">
        <v>282.68819999999999</v>
      </c>
    </row>
    <row r="184" spans="1:3" x14ac:dyDescent="0.3">
      <c r="A184" t="s">
        <v>184</v>
      </c>
      <c r="B184" s="1">
        <v>182</v>
      </c>
      <c r="C184" s="2">
        <v>282.6909</v>
      </c>
    </row>
    <row r="185" spans="1:3" x14ac:dyDescent="0.3">
      <c r="A185" t="s">
        <v>185</v>
      </c>
      <c r="B185" s="1">
        <v>183</v>
      </c>
      <c r="C185" s="2">
        <v>282.6936</v>
      </c>
    </row>
    <row r="186" spans="1:3" x14ac:dyDescent="0.3">
      <c r="A186" t="s">
        <v>186</v>
      </c>
      <c r="B186" s="1">
        <v>184</v>
      </c>
      <c r="C186" s="2">
        <v>282.69630000000001</v>
      </c>
    </row>
    <row r="187" spans="1:3" x14ac:dyDescent="0.3">
      <c r="A187" t="s">
        <v>187</v>
      </c>
      <c r="B187" s="1">
        <v>185</v>
      </c>
      <c r="C187" s="2">
        <v>282.69900000000001</v>
      </c>
    </row>
    <row r="188" spans="1:3" x14ac:dyDescent="0.3">
      <c r="A188" t="s">
        <v>188</v>
      </c>
      <c r="B188" s="1">
        <v>186</v>
      </c>
      <c r="C188" s="2">
        <v>282.70170000000002</v>
      </c>
    </row>
    <row r="189" spans="1:3" x14ac:dyDescent="0.3">
      <c r="A189" t="s">
        <v>189</v>
      </c>
      <c r="B189" s="1">
        <v>187</v>
      </c>
      <c r="C189" s="2">
        <v>282.7045</v>
      </c>
    </row>
    <row r="190" spans="1:3" x14ac:dyDescent="0.3">
      <c r="A190" t="s">
        <v>190</v>
      </c>
      <c r="B190" s="1">
        <v>188</v>
      </c>
      <c r="C190" s="2">
        <v>282.7072</v>
      </c>
    </row>
    <row r="191" spans="1:3" x14ac:dyDescent="0.3">
      <c r="A191" t="s">
        <v>191</v>
      </c>
      <c r="B191" s="1">
        <v>189</v>
      </c>
      <c r="C191" s="2">
        <v>282.7099</v>
      </c>
    </row>
    <row r="192" spans="1:3" x14ac:dyDescent="0.3">
      <c r="A192" t="s">
        <v>192</v>
      </c>
      <c r="B192" s="1">
        <v>190</v>
      </c>
      <c r="C192" s="2">
        <v>282.71260000000001</v>
      </c>
    </row>
    <row r="193" spans="1:3" x14ac:dyDescent="0.3">
      <c r="A193" t="s">
        <v>193</v>
      </c>
      <c r="B193" s="1">
        <v>191</v>
      </c>
      <c r="C193" s="2">
        <v>282.71530000000001</v>
      </c>
    </row>
    <row r="194" spans="1:3" x14ac:dyDescent="0.3">
      <c r="A194" t="s">
        <v>194</v>
      </c>
      <c r="B194" s="1">
        <v>192</v>
      </c>
      <c r="C194" s="2">
        <v>282.71800000000002</v>
      </c>
    </row>
    <row r="195" spans="1:3" x14ac:dyDescent="0.3">
      <c r="A195" t="s">
        <v>195</v>
      </c>
      <c r="B195" s="1">
        <v>193</v>
      </c>
      <c r="C195" s="2">
        <v>282.72070000000002</v>
      </c>
    </row>
    <row r="196" spans="1:3" x14ac:dyDescent="0.3">
      <c r="A196" t="s">
        <v>196</v>
      </c>
      <c r="B196" s="1">
        <v>194</v>
      </c>
      <c r="C196" s="2">
        <v>282.72340000000003</v>
      </c>
    </row>
    <row r="197" spans="1:3" x14ac:dyDescent="0.3">
      <c r="A197" t="s">
        <v>197</v>
      </c>
      <c r="B197" s="1">
        <v>195</v>
      </c>
      <c r="C197" s="2">
        <v>282.72609999999997</v>
      </c>
    </row>
    <row r="198" spans="1:3" x14ac:dyDescent="0.3">
      <c r="A198" t="s">
        <v>198</v>
      </c>
      <c r="B198" s="1">
        <v>196</v>
      </c>
      <c r="C198" s="2">
        <v>282.72879999999998</v>
      </c>
    </row>
    <row r="199" spans="1:3" x14ac:dyDescent="0.3">
      <c r="A199" t="s">
        <v>199</v>
      </c>
      <c r="B199" s="1">
        <v>197</v>
      </c>
      <c r="C199" s="2">
        <v>282.73160000000001</v>
      </c>
    </row>
    <row r="200" spans="1:3" x14ac:dyDescent="0.3">
      <c r="A200" t="s">
        <v>200</v>
      </c>
      <c r="B200" s="1">
        <v>198</v>
      </c>
      <c r="C200" s="2">
        <v>282.73419999999999</v>
      </c>
    </row>
    <row r="201" spans="1:3" x14ac:dyDescent="0.3">
      <c r="A201" t="s">
        <v>201</v>
      </c>
      <c r="B201" s="1">
        <v>199</v>
      </c>
      <c r="C201" s="2">
        <v>282.73320000000001</v>
      </c>
    </row>
    <row r="202" spans="1:3" x14ac:dyDescent="0.3">
      <c r="A202" t="s">
        <v>202</v>
      </c>
      <c r="B202" s="1">
        <v>200</v>
      </c>
      <c r="C202" s="2">
        <v>282.7321</v>
      </c>
    </row>
    <row r="203" spans="1:3" x14ac:dyDescent="0.3">
      <c r="A203" t="s">
        <v>203</v>
      </c>
      <c r="B203" s="1">
        <v>201</v>
      </c>
      <c r="C203" s="2">
        <v>282.73110000000003</v>
      </c>
    </row>
    <row r="204" spans="1:3" x14ac:dyDescent="0.3">
      <c r="A204" t="s">
        <v>204</v>
      </c>
      <c r="B204" s="1">
        <v>202</v>
      </c>
      <c r="C204" s="2">
        <v>282.73</v>
      </c>
    </row>
    <row r="205" spans="1:3" x14ac:dyDescent="0.3">
      <c r="A205" t="s">
        <v>205</v>
      </c>
      <c r="B205" s="1">
        <v>203</v>
      </c>
      <c r="C205" s="2">
        <v>282.72899999999998</v>
      </c>
    </row>
    <row r="206" spans="1:3" x14ac:dyDescent="0.3">
      <c r="A206" t="s">
        <v>206</v>
      </c>
      <c r="B206" s="1">
        <v>204</v>
      </c>
      <c r="C206" s="2">
        <v>282.72789999999998</v>
      </c>
    </row>
    <row r="207" spans="1:3" x14ac:dyDescent="0.3">
      <c r="A207" t="s">
        <v>207</v>
      </c>
      <c r="B207" s="1">
        <v>205</v>
      </c>
      <c r="C207" s="2">
        <v>282.7269</v>
      </c>
    </row>
    <row r="208" spans="1:3" x14ac:dyDescent="0.3">
      <c r="A208" t="s">
        <v>208</v>
      </c>
      <c r="B208" s="1">
        <v>206</v>
      </c>
      <c r="C208" s="2">
        <v>282.72579999999999</v>
      </c>
    </row>
    <row r="209" spans="1:3" x14ac:dyDescent="0.3">
      <c r="A209" t="s">
        <v>209</v>
      </c>
      <c r="B209" s="1">
        <v>207</v>
      </c>
      <c r="C209" s="2">
        <v>282.72480000000002</v>
      </c>
    </row>
    <row r="210" spans="1:3" x14ac:dyDescent="0.3">
      <c r="A210" t="s">
        <v>210</v>
      </c>
      <c r="B210" s="1">
        <v>208</v>
      </c>
      <c r="C210" s="2">
        <v>282.72370000000001</v>
      </c>
    </row>
    <row r="211" spans="1:3" x14ac:dyDescent="0.3">
      <c r="A211" t="s">
        <v>211</v>
      </c>
      <c r="B211" s="1">
        <v>209</v>
      </c>
      <c r="C211" s="2">
        <v>282.72269999999997</v>
      </c>
    </row>
    <row r="212" spans="1:3" x14ac:dyDescent="0.3">
      <c r="A212" t="s">
        <v>212</v>
      </c>
      <c r="B212" s="1">
        <v>210</v>
      </c>
      <c r="C212" s="2">
        <v>282.72160000000002</v>
      </c>
    </row>
    <row r="213" spans="1:3" x14ac:dyDescent="0.3">
      <c r="A213" t="s">
        <v>213</v>
      </c>
      <c r="B213" s="1">
        <v>211</v>
      </c>
      <c r="C213" s="2">
        <v>282.72059999999999</v>
      </c>
    </row>
    <row r="214" spans="1:3" x14ac:dyDescent="0.3">
      <c r="A214" t="s">
        <v>214</v>
      </c>
      <c r="B214" s="1">
        <v>212</v>
      </c>
      <c r="C214" s="2">
        <v>282.71949999999998</v>
      </c>
    </row>
    <row r="215" spans="1:3" x14ac:dyDescent="0.3">
      <c r="A215" t="s">
        <v>215</v>
      </c>
      <c r="B215" s="1">
        <v>213</v>
      </c>
      <c r="C215" s="2">
        <v>282.71850000000001</v>
      </c>
    </row>
    <row r="216" spans="1:3" x14ac:dyDescent="0.3">
      <c r="A216" t="s">
        <v>216</v>
      </c>
      <c r="B216" s="1">
        <v>214</v>
      </c>
      <c r="C216" s="2">
        <v>282.7174</v>
      </c>
    </row>
    <row r="217" spans="1:3" x14ac:dyDescent="0.3">
      <c r="A217" t="s">
        <v>217</v>
      </c>
      <c r="B217" s="1">
        <v>215</v>
      </c>
      <c r="C217" s="2">
        <v>282.71629999999999</v>
      </c>
    </row>
    <row r="218" spans="1:3" x14ac:dyDescent="0.3">
      <c r="A218" t="s">
        <v>218</v>
      </c>
      <c r="B218" s="1">
        <v>216</v>
      </c>
      <c r="C218" s="2">
        <v>282.71530000000001</v>
      </c>
    </row>
    <row r="219" spans="1:3" x14ac:dyDescent="0.3">
      <c r="A219" t="s">
        <v>219</v>
      </c>
      <c r="B219" s="1">
        <v>217</v>
      </c>
      <c r="C219" s="2">
        <v>282.71420000000001</v>
      </c>
    </row>
    <row r="220" spans="1:3" x14ac:dyDescent="0.3">
      <c r="A220" t="s">
        <v>220</v>
      </c>
      <c r="B220" s="1">
        <v>218</v>
      </c>
      <c r="C220" s="2">
        <v>282.71319999999997</v>
      </c>
    </row>
    <row r="221" spans="1:3" x14ac:dyDescent="0.3">
      <c r="A221" t="s">
        <v>221</v>
      </c>
      <c r="B221" s="1">
        <v>219</v>
      </c>
      <c r="C221" s="2">
        <v>282.71210000000002</v>
      </c>
    </row>
    <row r="222" spans="1:3" x14ac:dyDescent="0.3">
      <c r="A222" t="s">
        <v>222</v>
      </c>
      <c r="B222" s="1">
        <v>220</v>
      </c>
      <c r="C222" s="2">
        <v>282.71109999999999</v>
      </c>
    </row>
    <row r="223" spans="1:3" x14ac:dyDescent="0.3">
      <c r="A223" t="s">
        <v>223</v>
      </c>
      <c r="B223" s="1">
        <v>221</v>
      </c>
      <c r="C223" s="2">
        <v>282.70999999999998</v>
      </c>
    </row>
    <row r="224" spans="1:3" x14ac:dyDescent="0.3">
      <c r="A224" t="s">
        <v>224</v>
      </c>
      <c r="B224" s="1">
        <v>222</v>
      </c>
      <c r="C224" s="2">
        <v>282.709</v>
      </c>
    </row>
    <row r="225" spans="1:3" x14ac:dyDescent="0.3">
      <c r="A225" t="s">
        <v>225</v>
      </c>
      <c r="B225" s="1">
        <v>223</v>
      </c>
      <c r="C225" s="2">
        <v>282.7079</v>
      </c>
    </row>
    <row r="226" spans="1:3" x14ac:dyDescent="0.3">
      <c r="A226" t="s">
        <v>226</v>
      </c>
      <c r="B226" s="1">
        <v>224</v>
      </c>
      <c r="C226" s="2">
        <v>282.80919999999998</v>
      </c>
    </row>
    <row r="227" spans="1:3" x14ac:dyDescent="0.3">
      <c r="A227" t="s">
        <v>227</v>
      </c>
      <c r="B227" s="1">
        <v>225</v>
      </c>
      <c r="C227" s="2">
        <v>282.9409</v>
      </c>
    </row>
    <row r="228" spans="1:3" x14ac:dyDescent="0.3">
      <c r="A228" t="s">
        <v>228</v>
      </c>
      <c r="B228" s="1">
        <v>226</v>
      </c>
      <c r="C228" s="2">
        <v>283.0727</v>
      </c>
    </row>
    <row r="229" spans="1:3" x14ac:dyDescent="0.3">
      <c r="A229" t="s">
        <v>229</v>
      </c>
      <c r="B229" s="1">
        <v>227</v>
      </c>
      <c r="C229" s="2">
        <v>283.2045</v>
      </c>
    </row>
    <row r="230" spans="1:3" x14ac:dyDescent="0.3">
      <c r="A230" t="s">
        <v>230</v>
      </c>
      <c r="B230" s="1">
        <v>228</v>
      </c>
      <c r="C230" s="2">
        <v>283.33629999999999</v>
      </c>
    </row>
    <row r="231" spans="1:3" x14ac:dyDescent="0.3">
      <c r="A231" t="s">
        <v>231</v>
      </c>
      <c r="B231" s="1">
        <v>229</v>
      </c>
      <c r="C231" s="2">
        <v>283.46800000000002</v>
      </c>
    </row>
    <row r="232" spans="1:3" x14ac:dyDescent="0.3">
      <c r="A232" t="s">
        <v>232</v>
      </c>
      <c r="B232" s="1">
        <v>230</v>
      </c>
      <c r="C232" s="2">
        <v>283.59980000000002</v>
      </c>
    </row>
    <row r="233" spans="1:3" x14ac:dyDescent="0.3">
      <c r="A233" t="s">
        <v>233</v>
      </c>
      <c r="B233" s="1">
        <v>231</v>
      </c>
      <c r="C233" s="2">
        <v>283.73160000000001</v>
      </c>
    </row>
    <row r="234" spans="1:3" x14ac:dyDescent="0.3">
      <c r="A234" t="s">
        <v>234</v>
      </c>
      <c r="B234" s="1">
        <v>232</v>
      </c>
      <c r="C234" s="2">
        <v>283.86340000000001</v>
      </c>
    </row>
    <row r="235" spans="1:3" x14ac:dyDescent="0.3">
      <c r="A235" t="s">
        <v>235</v>
      </c>
      <c r="B235" s="1">
        <v>233</v>
      </c>
      <c r="C235" s="2">
        <v>283.99509999999998</v>
      </c>
    </row>
    <row r="236" spans="1:3" x14ac:dyDescent="0.3">
      <c r="A236" t="s">
        <v>236</v>
      </c>
      <c r="B236" s="1">
        <v>234</v>
      </c>
      <c r="C236" s="2">
        <v>284.12689999999998</v>
      </c>
    </row>
    <row r="237" spans="1:3" x14ac:dyDescent="0.3">
      <c r="A237" t="s">
        <v>237</v>
      </c>
      <c r="B237" s="1">
        <v>235</v>
      </c>
      <c r="C237" s="2">
        <v>284.25869999999998</v>
      </c>
    </row>
    <row r="238" spans="1:3" x14ac:dyDescent="0.3">
      <c r="A238" t="s">
        <v>238</v>
      </c>
      <c r="B238" s="1">
        <v>236</v>
      </c>
      <c r="C238" s="2">
        <v>284.39049999999997</v>
      </c>
    </row>
    <row r="239" spans="1:3" x14ac:dyDescent="0.3">
      <c r="A239" t="s">
        <v>239</v>
      </c>
      <c r="B239" s="1">
        <v>237</v>
      </c>
      <c r="C239" s="2">
        <v>284.5222</v>
      </c>
    </row>
    <row r="240" spans="1:3" x14ac:dyDescent="0.3">
      <c r="A240" t="s">
        <v>240</v>
      </c>
      <c r="B240" s="1">
        <v>238</v>
      </c>
      <c r="C240" s="2">
        <v>284.654</v>
      </c>
    </row>
    <row r="241" spans="1:3" x14ac:dyDescent="0.3">
      <c r="A241" t="s">
        <v>241</v>
      </c>
      <c r="B241" s="1">
        <v>239</v>
      </c>
      <c r="C241" s="2">
        <v>284.78579999999999</v>
      </c>
    </row>
    <row r="242" spans="1:3" x14ac:dyDescent="0.3">
      <c r="A242" t="s">
        <v>242</v>
      </c>
      <c r="B242" s="1">
        <v>240</v>
      </c>
      <c r="C242" s="2">
        <v>284.91730000000001</v>
      </c>
    </row>
    <row r="243" spans="1:3" x14ac:dyDescent="0.3">
      <c r="A243" t="s">
        <v>243</v>
      </c>
      <c r="B243" s="1">
        <v>241</v>
      </c>
      <c r="C243" s="2">
        <v>285.04880000000003</v>
      </c>
    </row>
    <row r="244" spans="1:3" x14ac:dyDescent="0.3">
      <c r="A244" t="s">
        <v>244</v>
      </c>
      <c r="B244" s="1">
        <v>242</v>
      </c>
      <c r="C244" s="2">
        <v>285.18040000000002</v>
      </c>
    </row>
    <row r="245" spans="1:3" x14ac:dyDescent="0.3">
      <c r="A245" t="s">
        <v>245</v>
      </c>
      <c r="B245" s="1">
        <v>243</v>
      </c>
      <c r="C245" s="2">
        <v>285.31189999999998</v>
      </c>
    </row>
    <row r="246" spans="1:3" x14ac:dyDescent="0.3">
      <c r="A246" t="s">
        <v>246</v>
      </c>
      <c r="B246" s="1">
        <v>244</v>
      </c>
      <c r="C246" s="2">
        <v>285.4434</v>
      </c>
    </row>
    <row r="247" spans="1:3" x14ac:dyDescent="0.3">
      <c r="A247" t="s">
        <v>247</v>
      </c>
      <c r="B247" s="1">
        <v>245</v>
      </c>
      <c r="C247" s="2">
        <v>285.57490000000001</v>
      </c>
    </row>
    <row r="248" spans="1:3" x14ac:dyDescent="0.3">
      <c r="A248" t="s">
        <v>248</v>
      </c>
      <c r="B248" s="1">
        <v>246</v>
      </c>
      <c r="C248" s="2">
        <v>285.70639999999997</v>
      </c>
    </row>
    <row r="249" spans="1:3" x14ac:dyDescent="0.3">
      <c r="A249" t="s">
        <v>249</v>
      </c>
      <c r="B249" s="1">
        <v>247</v>
      </c>
      <c r="C249" s="2">
        <v>285.83789999999999</v>
      </c>
    </row>
    <row r="250" spans="1:3" x14ac:dyDescent="0.3">
      <c r="A250" t="s">
        <v>250</v>
      </c>
      <c r="B250" s="1">
        <v>248</v>
      </c>
      <c r="C250" s="2">
        <v>285.96940000000001</v>
      </c>
    </row>
    <row r="251" spans="1:3" x14ac:dyDescent="0.3">
      <c r="A251" t="s">
        <v>251</v>
      </c>
      <c r="B251" s="1">
        <v>249</v>
      </c>
      <c r="C251" s="2">
        <v>286.10090000000002</v>
      </c>
    </row>
    <row r="252" spans="1:3" x14ac:dyDescent="0.3">
      <c r="A252" t="s">
        <v>252</v>
      </c>
      <c r="B252" s="1">
        <v>250</v>
      </c>
      <c r="C252" s="2">
        <v>286.23239999999998</v>
      </c>
    </row>
    <row r="253" spans="1:3" x14ac:dyDescent="0.3">
      <c r="A253" t="s">
        <v>253</v>
      </c>
      <c r="B253" s="1">
        <v>251</v>
      </c>
      <c r="C253" s="2">
        <v>286.3639</v>
      </c>
    </row>
    <row r="254" spans="1:3" x14ac:dyDescent="0.3">
      <c r="A254" t="s">
        <v>254</v>
      </c>
      <c r="B254" s="1">
        <v>252</v>
      </c>
      <c r="C254" s="2">
        <v>286.49540000000002</v>
      </c>
    </row>
    <row r="255" spans="1:3" x14ac:dyDescent="0.3">
      <c r="A255" t="s">
        <v>255</v>
      </c>
      <c r="B255" s="1">
        <v>253</v>
      </c>
      <c r="C255" s="2">
        <v>286.62689999999998</v>
      </c>
    </row>
    <row r="256" spans="1:3" x14ac:dyDescent="0.3">
      <c r="A256" t="s">
        <v>256</v>
      </c>
      <c r="B256" s="1">
        <v>254</v>
      </c>
      <c r="C256" s="2">
        <v>286.75839999999999</v>
      </c>
    </row>
    <row r="257" spans="1:3" x14ac:dyDescent="0.3">
      <c r="A257" t="s">
        <v>257</v>
      </c>
      <c r="B257" s="1">
        <v>255</v>
      </c>
      <c r="C257" s="2">
        <v>286.89</v>
      </c>
    </row>
    <row r="258" spans="1:3" x14ac:dyDescent="0.3">
      <c r="A258" t="s">
        <v>258</v>
      </c>
      <c r="B258" s="1">
        <v>256</v>
      </c>
      <c r="C258" s="2">
        <v>287.0215</v>
      </c>
    </row>
    <row r="259" spans="1:3" x14ac:dyDescent="0.3">
      <c r="A259" t="s">
        <v>259</v>
      </c>
      <c r="B259" s="1">
        <v>257</v>
      </c>
      <c r="C259" s="2">
        <v>287.15300000000002</v>
      </c>
    </row>
    <row r="260" spans="1:3" x14ac:dyDescent="0.3">
      <c r="A260" t="s">
        <v>260</v>
      </c>
      <c r="B260" s="1">
        <v>258</v>
      </c>
      <c r="C260" s="2">
        <v>287.28449999999998</v>
      </c>
    </row>
    <row r="261" spans="1:3" x14ac:dyDescent="0.3">
      <c r="A261" t="s">
        <v>261</v>
      </c>
      <c r="B261" s="1">
        <v>259</v>
      </c>
      <c r="C261" s="2">
        <v>287.416</v>
      </c>
    </row>
    <row r="262" spans="1:3" x14ac:dyDescent="0.3">
      <c r="A262" t="s">
        <v>262</v>
      </c>
      <c r="B262" s="1">
        <v>260</v>
      </c>
      <c r="C262" s="2">
        <v>287.54750000000001</v>
      </c>
    </row>
    <row r="263" spans="1:3" x14ac:dyDescent="0.3">
      <c r="A263" t="s">
        <v>263</v>
      </c>
      <c r="B263" s="1">
        <v>261</v>
      </c>
      <c r="C263" s="2">
        <v>287.74759999999998</v>
      </c>
    </row>
    <row r="264" spans="1:3" x14ac:dyDescent="0.3">
      <c r="A264" t="s">
        <v>264</v>
      </c>
      <c r="B264" s="1">
        <v>262</v>
      </c>
      <c r="C264" s="2">
        <v>287.96089999999998</v>
      </c>
    </row>
    <row r="265" spans="1:3" x14ac:dyDescent="0.3">
      <c r="A265" t="s">
        <v>265</v>
      </c>
      <c r="B265" s="1">
        <v>263</v>
      </c>
      <c r="C265" s="2">
        <v>288.17410000000001</v>
      </c>
    </row>
    <row r="266" spans="1:3" x14ac:dyDescent="0.3">
      <c r="A266" t="s">
        <v>266</v>
      </c>
      <c r="B266" s="1">
        <v>264</v>
      </c>
      <c r="C266" s="2">
        <v>288.38729999999998</v>
      </c>
    </row>
    <row r="267" spans="1:3" x14ac:dyDescent="0.3">
      <c r="A267" t="s">
        <v>267</v>
      </c>
      <c r="B267" s="1">
        <v>265</v>
      </c>
      <c r="C267" s="2">
        <v>288.60059999999999</v>
      </c>
    </row>
    <row r="268" spans="1:3" x14ac:dyDescent="0.3">
      <c r="A268" t="s">
        <v>268</v>
      </c>
      <c r="B268" s="1">
        <v>266</v>
      </c>
      <c r="C268" s="2">
        <v>288.81380000000001</v>
      </c>
    </row>
    <row r="269" spans="1:3" x14ac:dyDescent="0.3">
      <c r="A269" t="s">
        <v>269</v>
      </c>
      <c r="B269" s="1">
        <v>267</v>
      </c>
      <c r="C269" s="2">
        <v>289.02699999999999</v>
      </c>
    </row>
    <row r="270" spans="1:3" x14ac:dyDescent="0.3">
      <c r="A270" t="s">
        <v>270</v>
      </c>
      <c r="B270" s="1">
        <v>268</v>
      </c>
      <c r="C270" s="2">
        <v>289.24020000000002</v>
      </c>
    </row>
    <row r="271" spans="1:3" x14ac:dyDescent="0.3">
      <c r="A271" t="s">
        <v>271</v>
      </c>
      <c r="B271" s="1">
        <v>269</v>
      </c>
      <c r="C271" s="2">
        <v>289.45350000000002</v>
      </c>
    </row>
    <row r="272" spans="1:3" x14ac:dyDescent="0.3">
      <c r="A272" t="s">
        <v>272</v>
      </c>
      <c r="B272" s="1">
        <v>270</v>
      </c>
      <c r="C272" s="2">
        <v>289.66669999999999</v>
      </c>
    </row>
    <row r="273" spans="1:3" x14ac:dyDescent="0.3">
      <c r="A273" t="s">
        <v>273</v>
      </c>
      <c r="B273" s="1">
        <v>271</v>
      </c>
      <c r="C273" s="2">
        <v>289.87990000000002</v>
      </c>
    </row>
    <row r="274" spans="1:3" x14ac:dyDescent="0.3">
      <c r="A274" t="s">
        <v>274</v>
      </c>
      <c r="B274" s="1">
        <v>272</v>
      </c>
      <c r="C274" s="2">
        <v>290.09320000000002</v>
      </c>
    </row>
    <row r="275" spans="1:3" x14ac:dyDescent="0.3">
      <c r="A275" t="s">
        <v>275</v>
      </c>
      <c r="B275" s="1">
        <v>273</v>
      </c>
      <c r="C275" s="2">
        <v>290.3064</v>
      </c>
    </row>
    <row r="276" spans="1:3" x14ac:dyDescent="0.3">
      <c r="A276" t="s">
        <v>276</v>
      </c>
      <c r="B276" s="1">
        <v>274</v>
      </c>
      <c r="C276" s="2">
        <v>290.51960000000003</v>
      </c>
    </row>
    <row r="277" spans="1:3" x14ac:dyDescent="0.3">
      <c r="A277" t="s">
        <v>277</v>
      </c>
      <c r="B277" s="1">
        <v>275</v>
      </c>
      <c r="C277" s="2">
        <v>290.7328</v>
      </c>
    </row>
    <row r="278" spans="1:3" x14ac:dyDescent="0.3">
      <c r="A278" t="s">
        <v>278</v>
      </c>
      <c r="B278" s="1">
        <v>276</v>
      </c>
      <c r="C278" s="2">
        <v>290.9461</v>
      </c>
    </row>
    <row r="279" spans="1:3" x14ac:dyDescent="0.3">
      <c r="A279" t="s">
        <v>279</v>
      </c>
      <c r="B279" s="1">
        <v>277</v>
      </c>
      <c r="C279" s="2">
        <v>291.15929999999997</v>
      </c>
    </row>
    <row r="280" spans="1:3" x14ac:dyDescent="0.3">
      <c r="A280" t="s">
        <v>280</v>
      </c>
      <c r="B280" s="1">
        <v>278</v>
      </c>
      <c r="C280" s="2">
        <v>291.3725</v>
      </c>
    </row>
    <row r="281" spans="1:3" x14ac:dyDescent="0.3">
      <c r="A281" t="s">
        <v>281</v>
      </c>
      <c r="B281" s="1">
        <v>279</v>
      </c>
      <c r="C281" s="2">
        <v>291.58580000000001</v>
      </c>
    </row>
    <row r="282" spans="1:3" x14ac:dyDescent="0.3">
      <c r="A282" t="s">
        <v>282</v>
      </c>
      <c r="B282" s="1">
        <v>280</v>
      </c>
      <c r="C282" s="2">
        <v>291.79899999999998</v>
      </c>
    </row>
    <row r="283" spans="1:3" x14ac:dyDescent="0.3">
      <c r="A283" t="s">
        <v>283</v>
      </c>
      <c r="B283" s="1">
        <v>281</v>
      </c>
      <c r="C283" s="2">
        <v>292.01220000000001</v>
      </c>
    </row>
    <row r="284" spans="1:3" x14ac:dyDescent="0.3">
      <c r="A284" t="s">
        <v>284</v>
      </c>
      <c r="B284" s="1">
        <v>282</v>
      </c>
      <c r="C284" s="2">
        <v>292.22539999999998</v>
      </c>
    </row>
    <row r="285" spans="1:3" x14ac:dyDescent="0.3">
      <c r="A285" t="s">
        <v>285</v>
      </c>
      <c r="B285" s="1">
        <v>283</v>
      </c>
      <c r="C285" s="2">
        <v>292.43880000000001</v>
      </c>
    </row>
    <row r="286" spans="1:3" x14ac:dyDescent="0.3">
      <c r="A286" t="s">
        <v>286</v>
      </c>
      <c r="B286" s="1">
        <v>284</v>
      </c>
      <c r="C286" s="2">
        <v>292.65230000000003</v>
      </c>
    </row>
    <row r="287" spans="1:3" x14ac:dyDescent="0.3">
      <c r="A287" t="s">
        <v>287</v>
      </c>
      <c r="B287" s="1">
        <v>285</v>
      </c>
      <c r="C287" s="2">
        <v>292.86579999999998</v>
      </c>
    </row>
    <row r="288" spans="1:3" x14ac:dyDescent="0.3">
      <c r="A288" t="s">
        <v>288</v>
      </c>
      <c r="B288" s="1">
        <v>286</v>
      </c>
      <c r="C288" s="2">
        <v>293.07929999999999</v>
      </c>
    </row>
    <row r="289" spans="1:3" x14ac:dyDescent="0.3">
      <c r="A289" t="s">
        <v>289</v>
      </c>
      <c r="B289" s="1">
        <v>287</v>
      </c>
      <c r="C289" s="2">
        <v>293.2928</v>
      </c>
    </row>
    <row r="290" spans="1:3" x14ac:dyDescent="0.3">
      <c r="A290" t="s">
        <v>290</v>
      </c>
      <c r="B290" s="1">
        <v>288</v>
      </c>
      <c r="C290" s="2">
        <v>293.50630000000001</v>
      </c>
    </row>
    <row r="291" spans="1:3" x14ac:dyDescent="0.3">
      <c r="A291" t="s">
        <v>291</v>
      </c>
      <c r="B291" s="1">
        <v>289</v>
      </c>
      <c r="C291" s="2">
        <v>293.71980000000002</v>
      </c>
    </row>
    <row r="292" spans="1:3" x14ac:dyDescent="0.3">
      <c r="A292" t="s">
        <v>292</v>
      </c>
      <c r="B292" s="1">
        <v>290</v>
      </c>
      <c r="C292" s="2">
        <v>293.93329999999997</v>
      </c>
    </row>
    <row r="293" spans="1:3" x14ac:dyDescent="0.3">
      <c r="A293" t="s">
        <v>293</v>
      </c>
      <c r="B293" s="1">
        <v>291</v>
      </c>
      <c r="C293" s="2">
        <v>294.14679999999998</v>
      </c>
    </row>
    <row r="294" spans="1:3" x14ac:dyDescent="0.3">
      <c r="A294" t="s">
        <v>294</v>
      </c>
      <c r="B294" s="1">
        <v>292</v>
      </c>
      <c r="C294" s="2">
        <v>293.92509999999999</v>
      </c>
    </row>
    <row r="295" spans="1:3" x14ac:dyDescent="0.3">
      <c r="A295" t="s">
        <v>295</v>
      </c>
      <c r="B295" s="1">
        <v>292.01</v>
      </c>
      <c r="C295" s="2">
        <v>293.92169999999999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88E3-82AE-4A40-8300-736F233E1B3B}">
  <dimension ref="A1:T369"/>
  <sheetViews>
    <sheetView tabSelected="1" topLeftCell="D1" zoomScaleNormal="100" workbookViewId="0">
      <selection activeCell="D10" sqref="D10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10.33203125" style="2" bestFit="1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371</v>
      </c>
      <c r="B2" s="1">
        <v>0.89</v>
      </c>
      <c r="C2" s="2">
        <v>295.36259999999999</v>
      </c>
    </row>
    <row r="3" spans="1:3" x14ac:dyDescent="0.3">
      <c r="A3" t="s">
        <v>3</v>
      </c>
      <c r="B3" s="1">
        <v>1</v>
      </c>
      <c r="C3" s="2">
        <v>295.36279999999999</v>
      </c>
    </row>
    <row r="4" spans="1:3" x14ac:dyDescent="0.3">
      <c r="A4" t="s">
        <v>4</v>
      </c>
      <c r="B4" s="1">
        <v>2</v>
      </c>
      <c r="C4" s="2">
        <v>295.36500000000001</v>
      </c>
    </row>
    <row r="5" spans="1:3" x14ac:dyDescent="0.3">
      <c r="A5" t="s">
        <v>5</v>
      </c>
      <c r="B5" s="1">
        <v>3</v>
      </c>
      <c r="C5" s="2">
        <v>295.36709999999999</v>
      </c>
    </row>
    <row r="6" spans="1:3" x14ac:dyDescent="0.3">
      <c r="A6" t="s">
        <v>6</v>
      </c>
      <c r="B6" s="1">
        <v>4</v>
      </c>
      <c r="C6" s="2">
        <v>295.36919999999998</v>
      </c>
    </row>
    <row r="7" spans="1:3" x14ac:dyDescent="0.3">
      <c r="A7" t="s">
        <v>7</v>
      </c>
      <c r="B7" s="1">
        <v>5</v>
      </c>
      <c r="C7" s="2">
        <v>295.37139999999999</v>
      </c>
    </row>
    <row r="8" spans="1:3" x14ac:dyDescent="0.3">
      <c r="A8" t="s">
        <v>8</v>
      </c>
      <c r="B8" s="1">
        <v>6</v>
      </c>
      <c r="C8" s="2">
        <v>295.37349999999998</v>
      </c>
    </row>
    <row r="9" spans="1:3" x14ac:dyDescent="0.3">
      <c r="A9" t="s">
        <v>9</v>
      </c>
      <c r="B9" s="1">
        <v>7</v>
      </c>
      <c r="C9" s="2">
        <v>295.37560000000002</v>
      </c>
    </row>
    <row r="10" spans="1:3" x14ac:dyDescent="0.3">
      <c r="A10" t="s">
        <v>10</v>
      </c>
      <c r="B10" s="1">
        <v>8</v>
      </c>
      <c r="C10" s="2">
        <v>295.37779999999998</v>
      </c>
    </row>
    <row r="11" spans="1:3" x14ac:dyDescent="0.3">
      <c r="A11" t="s">
        <v>11</v>
      </c>
      <c r="B11" s="1">
        <v>9</v>
      </c>
      <c r="C11" s="2">
        <v>295.37990000000002</v>
      </c>
    </row>
    <row r="12" spans="1:3" x14ac:dyDescent="0.3">
      <c r="A12" t="s">
        <v>12</v>
      </c>
      <c r="B12" s="1">
        <v>10</v>
      </c>
      <c r="C12" s="2">
        <v>295.38200000000001</v>
      </c>
    </row>
    <row r="13" spans="1:3" x14ac:dyDescent="0.3">
      <c r="A13" t="s">
        <v>13</v>
      </c>
      <c r="B13" s="1">
        <v>11</v>
      </c>
      <c r="C13" s="2">
        <v>295.38420000000002</v>
      </c>
    </row>
    <row r="14" spans="1:3" x14ac:dyDescent="0.3">
      <c r="A14" t="s">
        <v>14</v>
      </c>
      <c r="B14" s="1">
        <v>12</v>
      </c>
      <c r="C14" s="2">
        <v>295.38630000000001</v>
      </c>
    </row>
    <row r="15" spans="1:3" x14ac:dyDescent="0.3">
      <c r="A15" t="s">
        <v>15</v>
      </c>
      <c r="B15" s="1">
        <v>13</v>
      </c>
      <c r="C15" s="2">
        <v>295.38839999999999</v>
      </c>
    </row>
    <row r="16" spans="1:3" x14ac:dyDescent="0.3">
      <c r="A16" t="s">
        <v>16</v>
      </c>
      <c r="B16" s="1">
        <v>14</v>
      </c>
      <c r="C16" s="2">
        <v>295.39049999999997</v>
      </c>
    </row>
    <row r="17" spans="1:20" x14ac:dyDescent="0.3">
      <c r="A17" t="s">
        <v>17</v>
      </c>
      <c r="B17" s="1">
        <v>15</v>
      </c>
      <c r="C17" s="2">
        <v>295.39269999999999</v>
      </c>
    </row>
    <row r="18" spans="1:20" x14ac:dyDescent="0.3">
      <c r="A18" t="s">
        <v>18</v>
      </c>
      <c r="B18" s="1">
        <v>16</v>
      </c>
      <c r="C18" s="2">
        <v>295.39479999999998</v>
      </c>
    </row>
    <row r="19" spans="1:20" x14ac:dyDescent="0.3">
      <c r="A19" t="s">
        <v>19</v>
      </c>
      <c r="B19" s="1">
        <v>17</v>
      </c>
      <c r="C19" s="2">
        <v>295.39690000000002</v>
      </c>
    </row>
    <row r="20" spans="1:20" x14ac:dyDescent="0.3">
      <c r="A20" t="s">
        <v>20</v>
      </c>
      <c r="B20" s="1">
        <v>18</v>
      </c>
      <c r="C20" s="2">
        <v>295.39909999999998</v>
      </c>
    </row>
    <row r="21" spans="1:20" x14ac:dyDescent="0.3">
      <c r="A21" t="s">
        <v>21</v>
      </c>
      <c r="B21" s="1">
        <v>19</v>
      </c>
      <c r="C21" s="2">
        <v>295.4033</v>
      </c>
    </row>
    <row r="22" spans="1:20" x14ac:dyDescent="0.3">
      <c r="A22" t="s">
        <v>22</v>
      </c>
      <c r="B22" s="1">
        <v>20</v>
      </c>
      <c r="C22" s="2">
        <v>295.40809999999999</v>
      </c>
    </row>
    <row r="23" spans="1:20" x14ac:dyDescent="0.3">
      <c r="A23" t="s">
        <v>23</v>
      </c>
      <c r="B23" s="1">
        <v>21</v>
      </c>
      <c r="C23" s="2">
        <v>295.41289999999998</v>
      </c>
      <c r="K23">
        <v>21.5</v>
      </c>
      <c r="L23">
        <v>27.5</v>
      </c>
      <c r="M23">
        <v>33.5</v>
      </c>
      <c r="O23">
        <v>43.5</v>
      </c>
      <c r="P23">
        <v>49.5</v>
      </c>
      <c r="R23">
        <v>61.5</v>
      </c>
      <c r="T23" s="4"/>
    </row>
    <row r="24" spans="1:20" x14ac:dyDescent="0.3">
      <c r="A24" t="s">
        <v>24</v>
      </c>
      <c r="B24" s="1">
        <v>22</v>
      </c>
      <c r="C24" s="2">
        <v>295.41770000000002</v>
      </c>
      <c r="E24" t="s">
        <v>385</v>
      </c>
      <c r="L24">
        <f>L23-K23</f>
        <v>6</v>
      </c>
      <c r="M24">
        <f>M23-L23</f>
        <v>6</v>
      </c>
      <c r="O24">
        <f>O23-M23</f>
        <v>10</v>
      </c>
      <c r="P24">
        <f>P23-O23</f>
        <v>6</v>
      </c>
      <c r="R24">
        <f>R23-P23</f>
        <v>12</v>
      </c>
      <c r="S24">
        <f>SUM(L24:R24)</f>
        <v>40</v>
      </c>
    </row>
    <row r="25" spans="1:20" x14ac:dyDescent="0.3">
      <c r="A25" t="s">
        <v>25</v>
      </c>
      <c r="B25" s="1">
        <v>23</v>
      </c>
      <c r="C25" s="2">
        <v>295.42250000000001</v>
      </c>
      <c r="N25" s="3"/>
      <c r="P25">
        <v>51</v>
      </c>
      <c r="S25">
        <v>67</v>
      </c>
    </row>
    <row r="26" spans="1:20" x14ac:dyDescent="0.3">
      <c r="A26" t="s">
        <v>26</v>
      </c>
      <c r="B26" s="1">
        <v>24</v>
      </c>
      <c r="C26" s="2">
        <v>295.42939999999999</v>
      </c>
      <c r="S26">
        <f>S25-P25</f>
        <v>16</v>
      </c>
    </row>
    <row r="27" spans="1:20" x14ac:dyDescent="0.3">
      <c r="A27" t="s">
        <v>27</v>
      </c>
      <c r="B27" s="1">
        <v>25</v>
      </c>
      <c r="C27" s="2">
        <v>295.43650000000002</v>
      </c>
    </row>
    <row r="28" spans="1:20" x14ac:dyDescent="0.3">
      <c r="A28" t="s">
        <v>28</v>
      </c>
      <c r="B28" s="1">
        <v>26</v>
      </c>
      <c r="C28" s="2">
        <v>295.4436</v>
      </c>
      <c r="J28" t="s">
        <v>379</v>
      </c>
      <c r="K28" t="s">
        <v>380</v>
      </c>
      <c r="L28" t="s">
        <v>381</v>
      </c>
      <c r="M28" t="s">
        <v>382</v>
      </c>
      <c r="N28" t="s">
        <v>384</v>
      </c>
      <c r="O28" t="s">
        <v>383</v>
      </c>
    </row>
    <row r="29" spans="1:20" x14ac:dyDescent="0.3">
      <c r="A29" t="s">
        <v>29</v>
      </c>
      <c r="B29" s="1">
        <v>27</v>
      </c>
      <c r="C29" s="2">
        <v>295.45069999999998</v>
      </c>
      <c r="J29">
        <f>29-23</f>
        <v>6</v>
      </c>
      <c r="K29">
        <f>35-29</f>
        <v>6</v>
      </c>
      <c r="L29">
        <f>43-35</f>
        <v>8</v>
      </c>
      <c r="M29">
        <f>49-43</f>
        <v>6</v>
      </c>
      <c r="N29" s="5">
        <f>50.5-49</f>
        <v>1.5</v>
      </c>
      <c r="O29">
        <f>67-50.5</f>
        <v>16.5</v>
      </c>
      <c r="P29">
        <f>SUM(J29:O29)</f>
        <v>44</v>
      </c>
    </row>
    <row r="30" spans="1:20" x14ac:dyDescent="0.3">
      <c r="A30" t="s">
        <v>30</v>
      </c>
      <c r="B30" s="1">
        <v>28</v>
      </c>
      <c r="C30" s="2">
        <v>295.4563</v>
      </c>
    </row>
    <row r="31" spans="1:20" x14ac:dyDescent="0.3">
      <c r="A31" t="s">
        <v>31</v>
      </c>
      <c r="B31" s="1">
        <v>29</v>
      </c>
      <c r="C31" s="2">
        <v>295.46030000000002</v>
      </c>
    </row>
    <row r="32" spans="1:20" x14ac:dyDescent="0.3">
      <c r="A32" t="s">
        <v>32</v>
      </c>
      <c r="B32" s="1">
        <v>30</v>
      </c>
      <c r="C32" s="2">
        <v>295.46429999999998</v>
      </c>
    </row>
    <row r="33" spans="1:3" x14ac:dyDescent="0.3">
      <c r="A33" t="s">
        <v>33</v>
      </c>
      <c r="B33" s="1">
        <v>31</v>
      </c>
      <c r="C33" s="2">
        <v>295.46820000000002</v>
      </c>
    </row>
    <row r="34" spans="1:3" x14ac:dyDescent="0.3">
      <c r="A34" t="s">
        <v>34</v>
      </c>
      <c r="B34" s="1">
        <v>32</v>
      </c>
      <c r="C34" s="2">
        <v>295.47219999999999</v>
      </c>
    </row>
    <row r="35" spans="1:3" x14ac:dyDescent="0.3">
      <c r="A35" t="s">
        <v>35</v>
      </c>
      <c r="B35" s="1">
        <v>33</v>
      </c>
      <c r="C35" s="2">
        <v>295.47609999999997</v>
      </c>
    </row>
    <row r="36" spans="1:3" x14ac:dyDescent="0.3">
      <c r="A36" t="s">
        <v>36</v>
      </c>
      <c r="B36" s="1">
        <v>34</v>
      </c>
      <c r="C36" s="2">
        <v>295.48009999999999</v>
      </c>
    </row>
    <row r="37" spans="1:3" x14ac:dyDescent="0.3">
      <c r="A37" t="s">
        <v>37</v>
      </c>
      <c r="B37" s="1">
        <v>35</v>
      </c>
      <c r="C37" s="2">
        <v>295.48410000000001</v>
      </c>
    </row>
    <row r="38" spans="1:3" x14ac:dyDescent="0.3">
      <c r="A38" t="s">
        <v>38</v>
      </c>
      <c r="B38" s="1">
        <v>36</v>
      </c>
      <c r="C38" s="2">
        <v>295.488</v>
      </c>
    </row>
    <row r="39" spans="1:3" x14ac:dyDescent="0.3">
      <c r="A39" t="s">
        <v>39</v>
      </c>
      <c r="B39" s="1">
        <v>37</v>
      </c>
      <c r="C39" s="2">
        <v>295.49200000000002</v>
      </c>
    </row>
    <row r="40" spans="1:3" x14ac:dyDescent="0.3">
      <c r="A40" t="s">
        <v>40</v>
      </c>
      <c r="B40" s="1">
        <v>38</v>
      </c>
      <c r="C40" s="2">
        <v>295.49599999999998</v>
      </c>
    </row>
    <row r="41" spans="1:3" x14ac:dyDescent="0.3">
      <c r="A41" t="s">
        <v>41</v>
      </c>
      <c r="B41" s="1">
        <v>39</v>
      </c>
      <c r="C41" s="2">
        <v>295.49990000000003</v>
      </c>
    </row>
    <row r="42" spans="1:3" x14ac:dyDescent="0.3">
      <c r="A42" t="s">
        <v>42</v>
      </c>
      <c r="B42" s="1">
        <v>40</v>
      </c>
      <c r="C42" s="2">
        <v>295.50389999999999</v>
      </c>
    </row>
    <row r="43" spans="1:3" x14ac:dyDescent="0.3">
      <c r="A43" t="s">
        <v>43</v>
      </c>
      <c r="B43" s="1">
        <v>41</v>
      </c>
      <c r="C43" s="2">
        <v>295.50779999999997</v>
      </c>
    </row>
    <row r="44" spans="1:3" x14ac:dyDescent="0.3">
      <c r="A44" t="s">
        <v>44</v>
      </c>
      <c r="B44" s="1">
        <v>42</v>
      </c>
      <c r="C44" s="2">
        <v>295.51179999999999</v>
      </c>
    </row>
    <row r="45" spans="1:3" x14ac:dyDescent="0.3">
      <c r="A45" t="s">
        <v>45</v>
      </c>
      <c r="B45" s="1">
        <v>43</v>
      </c>
      <c r="C45" s="2">
        <v>295.51580000000001</v>
      </c>
    </row>
    <row r="46" spans="1:3" x14ac:dyDescent="0.3">
      <c r="A46" t="s">
        <v>46</v>
      </c>
      <c r="B46" s="1">
        <v>44</v>
      </c>
      <c r="C46" s="2">
        <v>295.5197</v>
      </c>
    </row>
    <row r="47" spans="1:3" x14ac:dyDescent="0.3">
      <c r="A47" t="s">
        <v>47</v>
      </c>
      <c r="B47" s="1">
        <v>45</v>
      </c>
      <c r="C47" s="2">
        <v>295.52370000000002</v>
      </c>
    </row>
    <row r="48" spans="1:3" x14ac:dyDescent="0.3">
      <c r="A48" t="s">
        <v>48</v>
      </c>
      <c r="B48" s="1">
        <v>46</v>
      </c>
      <c r="C48" s="2">
        <v>295.52760000000001</v>
      </c>
    </row>
    <row r="49" spans="1:3" x14ac:dyDescent="0.3">
      <c r="A49" t="s">
        <v>49</v>
      </c>
      <c r="B49" s="1">
        <v>47</v>
      </c>
      <c r="C49" s="2">
        <v>295.53160000000003</v>
      </c>
    </row>
    <row r="50" spans="1:3" x14ac:dyDescent="0.3">
      <c r="A50" t="s">
        <v>50</v>
      </c>
      <c r="B50" s="1">
        <v>48</v>
      </c>
      <c r="C50" s="2">
        <v>295.53559999999999</v>
      </c>
    </row>
    <row r="51" spans="1:3" x14ac:dyDescent="0.3">
      <c r="A51" t="s">
        <v>51</v>
      </c>
      <c r="B51" s="1">
        <v>49</v>
      </c>
      <c r="C51" s="2">
        <v>295.34320000000002</v>
      </c>
    </row>
    <row r="52" spans="1:3" x14ac:dyDescent="0.3">
      <c r="A52" t="s">
        <v>52</v>
      </c>
      <c r="B52" s="1">
        <v>50</v>
      </c>
      <c r="C52" s="2">
        <v>294.75240000000002</v>
      </c>
    </row>
    <row r="53" spans="1:3" x14ac:dyDescent="0.3">
      <c r="A53" t="s">
        <v>53</v>
      </c>
      <c r="B53" s="1">
        <v>51</v>
      </c>
      <c r="C53" s="2">
        <v>294.15120000000002</v>
      </c>
    </row>
    <row r="54" spans="1:3" x14ac:dyDescent="0.3">
      <c r="A54" t="s">
        <v>54</v>
      </c>
      <c r="B54" s="1">
        <v>52</v>
      </c>
      <c r="C54" s="2">
        <v>293.53660000000002</v>
      </c>
    </row>
    <row r="55" spans="1:3" x14ac:dyDescent="0.3">
      <c r="A55" t="s">
        <v>55</v>
      </c>
      <c r="B55" s="1">
        <v>53</v>
      </c>
      <c r="C55" s="2">
        <v>292.92189999999999</v>
      </c>
    </row>
    <row r="56" spans="1:3" x14ac:dyDescent="0.3">
      <c r="A56" t="s">
        <v>56</v>
      </c>
      <c r="B56" s="1">
        <v>54</v>
      </c>
      <c r="C56" s="2">
        <v>292.30720000000002</v>
      </c>
    </row>
    <row r="57" spans="1:3" x14ac:dyDescent="0.3">
      <c r="A57" t="s">
        <v>57</v>
      </c>
      <c r="B57" s="1">
        <v>55</v>
      </c>
      <c r="C57" s="2">
        <v>291.6925</v>
      </c>
    </row>
    <row r="58" spans="1:3" x14ac:dyDescent="0.3">
      <c r="A58" t="s">
        <v>58</v>
      </c>
      <c r="B58" s="1">
        <v>56</v>
      </c>
      <c r="C58" s="2">
        <v>291.07780000000002</v>
      </c>
    </row>
    <row r="59" spans="1:3" x14ac:dyDescent="0.3">
      <c r="A59" t="s">
        <v>59</v>
      </c>
      <c r="B59" s="1">
        <v>57</v>
      </c>
      <c r="C59" s="2">
        <v>290.46319999999997</v>
      </c>
    </row>
    <row r="60" spans="1:3" x14ac:dyDescent="0.3">
      <c r="A60" t="s">
        <v>60</v>
      </c>
      <c r="B60" s="1">
        <v>58</v>
      </c>
      <c r="C60" s="2">
        <v>289.8485</v>
      </c>
    </row>
    <row r="61" spans="1:3" x14ac:dyDescent="0.3">
      <c r="A61" t="s">
        <v>61</v>
      </c>
      <c r="B61" s="1">
        <v>59</v>
      </c>
      <c r="C61" s="2">
        <v>289.23379999999997</v>
      </c>
    </row>
    <row r="62" spans="1:3" x14ac:dyDescent="0.3">
      <c r="A62" t="s">
        <v>62</v>
      </c>
      <c r="B62" s="1">
        <v>60</v>
      </c>
      <c r="C62" s="2">
        <v>288.6191</v>
      </c>
    </row>
    <row r="63" spans="1:3" x14ac:dyDescent="0.3">
      <c r="A63" t="s">
        <v>63</v>
      </c>
      <c r="B63" s="1">
        <v>61</v>
      </c>
      <c r="C63" s="2">
        <v>288.00439999999998</v>
      </c>
    </row>
    <row r="64" spans="1:3" x14ac:dyDescent="0.3">
      <c r="A64" t="s">
        <v>64</v>
      </c>
      <c r="B64" s="1">
        <v>62</v>
      </c>
      <c r="C64" s="2">
        <v>287.38979999999998</v>
      </c>
    </row>
    <row r="65" spans="1:3" x14ac:dyDescent="0.3">
      <c r="A65" t="s">
        <v>65</v>
      </c>
      <c r="B65" s="1">
        <v>63</v>
      </c>
      <c r="C65" s="2">
        <v>286.77510000000001</v>
      </c>
    </row>
    <row r="66" spans="1:3" x14ac:dyDescent="0.3">
      <c r="A66" t="s">
        <v>66</v>
      </c>
      <c r="B66" s="1">
        <v>64</v>
      </c>
      <c r="C66" s="2">
        <v>286.16039999999998</v>
      </c>
    </row>
    <row r="67" spans="1:3" x14ac:dyDescent="0.3">
      <c r="A67" t="s">
        <v>67</v>
      </c>
      <c r="B67" s="1">
        <v>65</v>
      </c>
      <c r="C67" s="2">
        <v>285.7131</v>
      </c>
    </row>
    <row r="68" spans="1:3" x14ac:dyDescent="0.3">
      <c r="A68" t="s">
        <v>68</v>
      </c>
      <c r="B68" s="1">
        <v>66</v>
      </c>
      <c r="C68" s="2">
        <v>285.36840000000001</v>
      </c>
    </row>
    <row r="69" spans="1:3" x14ac:dyDescent="0.3">
      <c r="A69" t="s">
        <v>69</v>
      </c>
      <c r="B69" s="1">
        <v>67</v>
      </c>
      <c r="C69" s="2">
        <v>285.02370000000002</v>
      </c>
    </row>
    <row r="70" spans="1:3" x14ac:dyDescent="0.3">
      <c r="A70" t="s">
        <v>70</v>
      </c>
      <c r="B70" s="1">
        <v>68</v>
      </c>
      <c r="C70" s="2">
        <v>284.67899999999997</v>
      </c>
    </row>
    <row r="71" spans="1:3" x14ac:dyDescent="0.3">
      <c r="A71" t="s">
        <v>71</v>
      </c>
      <c r="B71" s="1">
        <v>69</v>
      </c>
      <c r="C71" s="2">
        <v>284.33429999999998</v>
      </c>
    </row>
    <row r="72" spans="1:3" x14ac:dyDescent="0.3">
      <c r="A72" t="s">
        <v>72</v>
      </c>
      <c r="B72" s="1">
        <v>70</v>
      </c>
      <c r="C72" s="2">
        <v>284.04860000000002</v>
      </c>
    </row>
    <row r="73" spans="1:3" x14ac:dyDescent="0.3">
      <c r="A73" t="s">
        <v>73</v>
      </c>
      <c r="B73" s="1">
        <v>71</v>
      </c>
      <c r="C73" s="2">
        <v>283.76659999999998</v>
      </c>
    </row>
    <row r="74" spans="1:3" x14ac:dyDescent="0.3">
      <c r="A74" t="s">
        <v>74</v>
      </c>
      <c r="B74" s="1">
        <v>72</v>
      </c>
      <c r="C74" s="2">
        <v>283.4846</v>
      </c>
    </row>
    <row r="75" spans="1:3" x14ac:dyDescent="0.3">
      <c r="A75" t="s">
        <v>75</v>
      </c>
      <c r="B75" s="1">
        <v>73</v>
      </c>
      <c r="C75" s="2">
        <v>283.20260000000002</v>
      </c>
    </row>
    <row r="76" spans="1:3" x14ac:dyDescent="0.3">
      <c r="A76" t="s">
        <v>76</v>
      </c>
      <c r="B76" s="1">
        <v>74</v>
      </c>
      <c r="C76" s="2">
        <v>282.92059999999998</v>
      </c>
    </row>
    <row r="77" spans="1:3" x14ac:dyDescent="0.3">
      <c r="A77" t="s">
        <v>77</v>
      </c>
      <c r="B77" s="1">
        <v>75</v>
      </c>
      <c r="C77" s="2">
        <v>282.63869999999997</v>
      </c>
    </row>
    <row r="78" spans="1:3" x14ac:dyDescent="0.3">
      <c r="A78" t="s">
        <v>78</v>
      </c>
      <c r="B78" s="1">
        <v>76</v>
      </c>
      <c r="C78" s="2">
        <v>282.35669999999999</v>
      </c>
    </row>
    <row r="79" spans="1:3" x14ac:dyDescent="0.3">
      <c r="A79" t="s">
        <v>79</v>
      </c>
      <c r="B79" s="1">
        <v>77</v>
      </c>
      <c r="C79" s="2">
        <v>282.07470000000001</v>
      </c>
    </row>
    <row r="80" spans="1:3" x14ac:dyDescent="0.3">
      <c r="A80" t="s">
        <v>80</v>
      </c>
      <c r="B80" s="1">
        <v>78</v>
      </c>
      <c r="C80" s="2">
        <v>281.79270000000002</v>
      </c>
    </row>
    <row r="81" spans="1:3" x14ac:dyDescent="0.3">
      <c r="A81" t="s">
        <v>81</v>
      </c>
      <c r="B81" s="1">
        <v>79</v>
      </c>
      <c r="C81" s="2">
        <v>281.51069999999999</v>
      </c>
    </row>
    <row r="82" spans="1:3" x14ac:dyDescent="0.3">
      <c r="A82" t="s">
        <v>82</v>
      </c>
      <c r="B82" s="1">
        <v>80</v>
      </c>
      <c r="C82" s="2">
        <v>281.2287</v>
      </c>
    </row>
    <row r="83" spans="1:3" x14ac:dyDescent="0.3">
      <c r="A83" t="s">
        <v>83</v>
      </c>
      <c r="B83" s="1">
        <v>81</v>
      </c>
      <c r="C83" s="2">
        <v>280.9468</v>
      </c>
    </row>
    <row r="84" spans="1:3" x14ac:dyDescent="0.3">
      <c r="A84" t="s">
        <v>84</v>
      </c>
      <c r="B84" s="1">
        <v>82</v>
      </c>
      <c r="C84" s="2">
        <v>280.66480000000001</v>
      </c>
    </row>
    <row r="85" spans="1:3" x14ac:dyDescent="0.3">
      <c r="A85" t="s">
        <v>85</v>
      </c>
      <c r="B85" s="1">
        <v>83</v>
      </c>
      <c r="C85" s="2">
        <v>280.38279999999997</v>
      </c>
    </row>
    <row r="86" spans="1:3" x14ac:dyDescent="0.3">
      <c r="A86" t="s">
        <v>86</v>
      </c>
      <c r="B86" s="1">
        <v>84</v>
      </c>
      <c r="C86" s="2">
        <v>280.10079999999999</v>
      </c>
    </row>
    <row r="87" spans="1:3" x14ac:dyDescent="0.3">
      <c r="A87" t="s">
        <v>87</v>
      </c>
      <c r="B87" s="1">
        <v>85</v>
      </c>
      <c r="C87" s="2">
        <v>279.81880000000001</v>
      </c>
    </row>
    <row r="88" spans="1:3" x14ac:dyDescent="0.3">
      <c r="A88" t="s">
        <v>88</v>
      </c>
      <c r="B88" s="1">
        <v>86</v>
      </c>
      <c r="C88" s="2">
        <v>279.5369</v>
      </c>
    </row>
    <row r="89" spans="1:3" x14ac:dyDescent="0.3">
      <c r="A89" t="s">
        <v>89</v>
      </c>
      <c r="B89" s="1">
        <v>87</v>
      </c>
      <c r="C89" s="2">
        <v>279.25490000000002</v>
      </c>
    </row>
    <row r="90" spans="1:3" x14ac:dyDescent="0.3">
      <c r="A90" t="s">
        <v>90</v>
      </c>
      <c r="B90" s="1">
        <v>88</v>
      </c>
      <c r="C90" s="2">
        <v>278.97289999999998</v>
      </c>
    </row>
    <row r="91" spans="1:3" x14ac:dyDescent="0.3">
      <c r="A91" t="s">
        <v>91</v>
      </c>
      <c r="B91" s="1">
        <v>89</v>
      </c>
      <c r="C91" s="2">
        <v>278.90050000000002</v>
      </c>
    </row>
    <row r="92" spans="1:3" x14ac:dyDescent="0.3">
      <c r="A92" t="s">
        <v>92</v>
      </c>
      <c r="B92" s="1">
        <v>90</v>
      </c>
      <c r="C92" s="2">
        <v>278.92489999999998</v>
      </c>
    </row>
    <row r="93" spans="1:3" x14ac:dyDescent="0.3">
      <c r="A93" t="s">
        <v>93</v>
      </c>
      <c r="B93" s="1">
        <v>91</v>
      </c>
      <c r="C93" s="2">
        <v>278.93220000000002</v>
      </c>
    </row>
    <row r="94" spans="1:3" x14ac:dyDescent="0.3">
      <c r="A94" t="s">
        <v>94</v>
      </c>
      <c r="B94" s="1">
        <v>92</v>
      </c>
      <c r="C94" s="2">
        <v>278.93959999999998</v>
      </c>
    </row>
    <row r="95" spans="1:3" x14ac:dyDescent="0.3">
      <c r="A95" t="s">
        <v>95</v>
      </c>
      <c r="B95" s="1">
        <v>93</v>
      </c>
      <c r="C95" s="2">
        <v>278.94690000000003</v>
      </c>
    </row>
    <row r="96" spans="1:3" x14ac:dyDescent="0.3">
      <c r="A96" t="s">
        <v>96</v>
      </c>
      <c r="B96" s="1">
        <v>94</v>
      </c>
      <c r="C96" s="2">
        <v>278.95420000000001</v>
      </c>
    </row>
    <row r="97" spans="1:3" x14ac:dyDescent="0.3">
      <c r="A97" t="s">
        <v>97</v>
      </c>
      <c r="B97" s="1">
        <v>95</v>
      </c>
      <c r="C97" s="2">
        <v>278.96159999999998</v>
      </c>
    </row>
    <row r="98" spans="1:3" x14ac:dyDescent="0.3">
      <c r="A98" t="s">
        <v>98</v>
      </c>
      <c r="B98" s="1">
        <v>96</v>
      </c>
      <c r="C98" s="2">
        <v>278.96890000000002</v>
      </c>
    </row>
    <row r="99" spans="1:3" x14ac:dyDescent="0.3">
      <c r="A99" t="s">
        <v>99</v>
      </c>
      <c r="B99" s="1">
        <v>97</v>
      </c>
      <c r="C99" s="2">
        <v>278.97620000000001</v>
      </c>
    </row>
    <row r="100" spans="1:3" x14ac:dyDescent="0.3">
      <c r="A100" t="s">
        <v>100</v>
      </c>
      <c r="B100" s="1">
        <v>98</v>
      </c>
      <c r="C100" s="2">
        <v>278.98360000000002</v>
      </c>
    </row>
    <row r="101" spans="1:3" x14ac:dyDescent="0.3">
      <c r="A101" t="s">
        <v>101</v>
      </c>
      <c r="B101" s="1">
        <v>99</v>
      </c>
      <c r="C101" s="2">
        <v>278.99090000000001</v>
      </c>
    </row>
    <row r="102" spans="1:3" x14ac:dyDescent="0.3">
      <c r="A102" t="s">
        <v>102</v>
      </c>
      <c r="B102" s="1">
        <v>100</v>
      </c>
      <c r="C102" s="2">
        <v>278.99829999999997</v>
      </c>
    </row>
    <row r="103" spans="1:3" x14ac:dyDescent="0.3">
      <c r="A103" t="s">
        <v>103</v>
      </c>
      <c r="B103" s="1">
        <v>101</v>
      </c>
      <c r="C103" s="2">
        <v>279.00560000000002</v>
      </c>
    </row>
    <row r="104" spans="1:3" x14ac:dyDescent="0.3">
      <c r="A104" t="s">
        <v>104</v>
      </c>
      <c r="B104" s="1">
        <v>102</v>
      </c>
      <c r="C104" s="2">
        <v>279.0129</v>
      </c>
    </row>
    <row r="105" spans="1:3" x14ac:dyDescent="0.3">
      <c r="A105" t="s">
        <v>105</v>
      </c>
      <c r="B105" s="1">
        <v>103</v>
      </c>
      <c r="C105" s="2">
        <v>279.02030000000002</v>
      </c>
    </row>
    <row r="106" spans="1:3" x14ac:dyDescent="0.3">
      <c r="A106" t="s">
        <v>106</v>
      </c>
      <c r="B106" s="1">
        <v>104</v>
      </c>
      <c r="C106" s="2">
        <v>279.02760000000001</v>
      </c>
    </row>
    <row r="107" spans="1:3" x14ac:dyDescent="0.3">
      <c r="A107" t="s">
        <v>107</v>
      </c>
      <c r="B107" s="1">
        <v>105</v>
      </c>
      <c r="C107" s="2">
        <v>279.03489999999999</v>
      </c>
    </row>
    <row r="108" spans="1:3" x14ac:dyDescent="0.3">
      <c r="A108" t="s">
        <v>108</v>
      </c>
      <c r="B108" s="1">
        <v>106</v>
      </c>
      <c r="C108" s="2">
        <v>279.04230000000001</v>
      </c>
    </row>
    <row r="109" spans="1:3" x14ac:dyDescent="0.3">
      <c r="A109" t="s">
        <v>109</v>
      </c>
      <c r="B109" s="1">
        <v>107</v>
      </c>
      <c r="C109" s="2">
        <v>279.0496</v>
      </c>
    </row>
    <row r="110" spans="1:3" x14ac:dyDescent="0.3">
      <c r="A110" t="s">
        <v>110</v>
      </c>
      <c r="B110" s="1">
        <v>108</v>
      </c>
      <c r="C110" s="2">
        <v>279.05689999999998</v>
      </c>
    </row>
    <row r="111" spans="1:3" x14ac:dyDescent="0.3">
      <c r="A111" t="s">
        <v>111</v>
      </c>
      <c r="B111" s="1">
        <v>109</v>
      </c>
      <c r="C111" s="2">
        <v>279.0643</v>
      </c>
    </row>
    <row r="112" spans="1:3" x14ac:dyDescent="0.3">
      <c r="A112" t="s">
        <v>112</v>
      </c>
      <c r="B112" s="1">
        <v>110</v>
      </c>
      <c r="C112" s="2">
        <v>279.07159999999999</v>
      </c>
    </row>
    <row r="113" spans="1:3" x14ac:dyDescent="0.3">
      <c r="A113" t="s">
        <v>113</v>
      </c>
      <c r="B113" s="1">
        <v>111</v>
      </c>
      <c r="C113" s="2">
        <v>279.07900000000001</v>
      </c>
    </row>
    <row r="114" spans="1:3" x14ac:dyDescent="0.3">
      <c r="A114" t="s">
        <v>114</v>
      </c>
      <c r="B114" s="1">
        <v>112</v>
      </c>
      <c r="C114" s="2">
        <v>279.08629999999999</v>
      </c>
    </row>
    <row r="115" spans="1:3" x14ac:dyDescent="0.3">
      <c r="A115" t="s">
        <v>115</v>
      </c>
      <c r="B115" s="1">
        <v>113</v>
      </c>
      <c r="C115" s="2">
        <v>279.09359999999998</v>
      </c>
    </row>
    <row r="116" spans="1:3" x14ac:dyDescent="0.3">
      <c r="A116" t="s">
        <v>116</v>
      </c>
      <c r="B116" s="1">
        <v>114</v>
      </c>
      <c r="C116" s="2">
        <v>279.101</v>
      </c>
    </row>
    <row r="117" spans="1:3" x14ac:dyDescent="0.3">
      <c r="A117" t="s">
        <v>117</v>
      </c>
      <c r="B117" s="1">
        <v>115</v>
      </c>
      <c r="C117" s="2">
        <v>279.10829999999999</v>
      </c>
    </row>
    <row r="118" spans="1:3" x14ac:dyDescent="0.3">
      <c r="A118" t="s">
        <v>118</v>
      </c>
      <c r="B118" s="1">
        <v>116</v>
      </c>
      <c r="C118" s="2">
        <v>279.11559999999997</v>
      </c>
    </row>
    <row r="119" spans="1:3" x14ac:dyDescent="0.3">
      <c r="A119" t="s">
        <v>119</v>
      </c>
      <c r="B119" s="1">
        <v>117</v>
      </c>
      <c r="C119" s="2">
        <v>279.12299999999999</v>
      </c>
    </row>
    <row r="120" spans="1:3" x14ac:dyDescent="0.3">
      <c r="A120" t="s">
        <v>120</v>
      </c>
      <c r="B120" s="1">
        <v>118</v>
      </c>
      <c r="C120" s="2">
        <v>279.13029999999998</v>
      </c>
    </row>
    <row r="121" spans="1:3" x14ac:dyDescent="0.3">
      <c r="A121" t="s">
        <v>121</v>
      </c>
      <c r="B121" s="1">
        <v>119</v>
      </c>
      <c r="C121" s="2">
        <v>279.1377</v>
      </c>
    </row>
    <row r="122" spans="1:3" x14ac:dyDescent="0.3">
      <c r="A122" t="s">
        <v>122</v>
      </c>
      <c r="B122" s="1">
        <v>120</v>
      </c>
      <c r="C122" s="2">
        <v>279.14499999999998</v>
      </c>
    </row>
    <row r="123" spans="1:3" x14ac:dyDescent="0.3">
      <c r="A123" t="s">
        <v>123</v>
      </c>
      <c r="B123" s="1">
        <v>121</v>
      </c>
      <c r="C123" s="2">
        <v>279.15230000000003</v>
      </c>
    </row>
    <row r="124" spans="1:3" x14ac:dyDescent="0.3">
      <c r="A124" t="s">
        <v>124</v>
      </c>
      <c r="B124" s="1">
        <v>122</v>
      </c>
      <c r="C124" s="2">
        <v>279.15969999999999</v>
      </c>
    </row>
    <row r="125" spans="1:3" x14ac:dyDescent="0.3">
      <c r="A125" t="s">
        <v>125</v>
      </c>
      <c r="B125" s="1">
        <v>123</v>
      </c>
      <c r="C125" s="2">
        <v>279.16699999999997</v>
      </c>
    </row>
    <row r="126" spans="1:3" x14ac:dyDescent="0.3">
      <c r="A126" t="s">
        <v>126</v>
      </c>
      <c r="B126" s="1">
        <v>124</v>
      </c>
      <c r="C126" s="2">
        <v>279.17430000000002</v>
      </c>
    </row>
    <row r="127" spans="1:3" x14ac:dyDescent="0.3">
      <c r="A127" t="s">
        <v>127</v>
      </c>
      <c r="B127" s="1">
        <v>125</v>
      </c>
      <c r="C127" s="2">
        <v>279.18169999999998</v>
      </c>
    </row>
    <row r="128" spans="1:3" x14ac:dyDescent="0.3">
      <c r="A128" t="s">
        <v>128</v>
      </c>
      <c r="B128" s="1">
        <v>126</v>
      </c>
      <c r="C128" s="2">
        <v>279.18900000000002</v>
      </c>
    </row>
    <row r="129" spans="1:3" x14ac:dyDescent="0.3">
      <c r="A129" t="s">
        <v>129</v>
      </c>
      <c r="B129" s="1">
        <v>127</v>
      </c>
      <c r="C129" s="2">
        <v>279.19630000000001</v>
      </c>
    </row>
    <row r="130" spans="1:3" x14ac:dyDescent="0.3">
      <c r="A130" t="s">
        <v>130</v>
      </c>
      <c r="B130" s="1">
        <v>128</v>
      </c>
      <c r="C130" s="2">
        <v>279.20370000000003</v>
      </c>
    </row>
    <row r="131" spans="1:3" x14ac:dyDescent="0.3">
      <c r="A131" t="s">
        <v>131</v>
      </c>
      <c r="B131" s="1">
        <v>129</v>
      </c>
      <c r="C131" s="2">
        <v>279.21100000000001</v>
      </c>
    </row>
    <row r="132" spans="1:3" x14ac:dyDescent="0.3">
      <c r="A132" t="s">
        <v>132</v>
      </c>
      <c r="B132" s="1">
        <v>130</v>
      </c>
      <c r="C132" s="2">
        <v>279.21839999999997</v>
      </c>
    </row>
    <row r="133" spans="1:3" x14ac:dyDescent="0.3">
      <c r="A133" t="s">
        <v>133</v>
      </c>
      <c r="B133" s="1">
        <v>131</v>
      </c>
      <c r="C133" s="2">
        <v>279.22570000000002</v>
      </c>
    </row>
    <row r="134" spans="1:3" x14ac:dyDescent="0.3">
      <c r="A134" t="s">
        <v>134</v>
      </c>
      <c r="B134" s="1">
        <v>132</v>
      </c>
      <c r="C134" s="2">
        <v>279.233</v>
      </c>
    </row>
    <row r="135" spans="1:3" x14ac:dyDescent="0.3">
      <c r="A135" t="s">
        <v>135</v>
      </c>
      <c r="B135" s="1">
        <v>133</v>
      </c>
      <c r="C135" s="2">
        <v>279.24040000000002</v>
      </c>
    </row>
    <row r="136" spans="1:3" x14ac:dyDescent="0.3">
      <c r="A136" t="s">
        <v>136</v>
      </c>
      <c r="B136" s="1">
        <v>134</v>
      </c>
      <c r="C136" s="2">
        <v>279.24770000000001</v>
      </c>
    </row>
    <row r="137" spans="1:3" x14ac:dyDescent="0.3">
      <c r="A137" t="s">
        <v>137</v>
      </c>
      <c r="B137" s="1">
        <v>135</v>
      </c>
      <c r="C137" s="2">
        <v>279.255</v>
      </c>
    </row>
    <row r="138" spans="1:3" x14ac:dyDescent="0.3">
      <c r="A138" t="s">
        <v>138</v>
      </c>
      <c r="B138" s="1">
        <v>136</v>
      </c>
      <c r="C138" s="2">
        <v>279.26240000000001</v>
      </c>
    </row>
    <row r="139" spans="1:3" x14ac:dyDescent="0.3">
      <c r="A139" t="s">
        <v>139</v>
      </c>
      <c r="B139" s="1">
        <v>137</v>
      </c>
      <c r="C139" s="2">
        <v>279.2697</v>
      </c>
    </row>
    <row r="140" spans="1:3" x14ac:dyDescent="0.3">
      <c r="A140" t="s">
        <v>140</v>
      </c>
      <c r="B140" s="1">
        <v>138</v>
      </c>
      <c r="C140" s="2">
        <v>279.27699999999999</v>
      </c>
    </row>
    <row r="141" spans="1:3" x14ac:dyDescent="0.3">
      <c r="A141" t="s">
        <v>141</v>
      </c>
      <c r="B141" s="1">
        <v>139</v>
      </c>
      <c r="C141" s="2">
        <v>279.28440000000001</v>
      </c>
    </row>
    <row r="142" spans="1:3" x14ac:dyDescent="0.3">
      <c r="A142" t="s">
        <v>142</v>
      </c>
      <c r="B142" s="1">
        <v>140</v>
      </c>
      <c r="C142" s="2">
        <v>279.29169999999999</v>
      </c>
    </row>
    <row r="143" spans="1:3" x14ac:dyDescent="0.3">
      <c r="A143" t="s">
        <v>143</v>
      </c>
      <c r="B143" s="1">
        <v>141</v>
      </c>
      <c r="C143" s="2">
        <v>279.29910000000001</v>
      </c>
    </row>
    <row r="144" spans="1:3" x14ac:dyDescent="0.3">
      <c r="A144" t="s">
        <v>144</v>
      </c>
      <c r="B144" s="1">
        <v>142</v>
      </c>
      <c r="C144" s="2">
        <v>279.3064</v>
      </c>
    </row>
    <row r="145" spans="1:3" x14ac:dyDescent="0.3">
      <c r="A145" t="s">
        <v>145</v>
      </c>
      <c r="B145" s="1">
        <v>143</v>
      </c>
      <c r="C145" s="2">
        <v>279.31369999999998</v>
      </c>
    </row>
    <row r="146" spans="1:3" x14ac:dyDescent="0.3">
      <c r="A146" t="s">
        <v>146</v>
      </c>
      <c r="B146" s="1">
        <v>144</v>
      </c>
      <c r="C146" s="2">
        <v>279.3211</v>
      </c>
    </row>
    <row r="147" spans="1:3" x14ac:dyDescent="0.3">
      <c r="A147" t="s">
        <v>147</v>
      </c>
      <c r="B147" s="1">
        <v>145</v>
      </c>
      <c r="C147" s="2">
        <v>279.32839999999999</v>
      </c>
    </row>
    <row r="148" spans="1:3" x14ac:dyDescent="0.3">
      <c r="A148" t="s">
        <v>148</v>
      </c>
      <c r="B148" s="1">
        <v>146</v>
      </c>
      <c r="C148" s="2">
        <v>279.33569999999997</v>
      </c>
    </row>
    <row r="149" spans="1:3" x14ac:dyDescent="0.3">
      <c r="A149" t="s">
        <v>149</v>
      </c>
      <c r="B149" s="1">
        <v>147</v>
      </c>
      <c r="C149" s="2">
        <v>279.34309999999999</v>
      </c>
    </row>
    <row r="150" spans="1:3" x14ac:dyDescent="0.3">
      <c r="A150" t="s">
        <v>150</v>
      </c>
      <c r="B150" s="1">
        <v>148</v>
      </c>
      <c r="C150" s="2">
        <v>279.35039999999998</v>
      </c>
    </row>
    <row r="151" spans="1:3" x14ac:dyDescent="0.3">
      <c r="A151" t="s">
        <v>151</v>
      </c>
      <c r="B151" s="1">
        <v>149</v>
      </c>
      <c r="C151" s="2">
        <v>279.35770000000002</v>
      </c>
    </row>
    <row r="152" spans="1:3" x14ac:dyDescent="0.3">
      <c r="A152" t="s">
        <v>152</v>
      </c>
      <c r="B152" s="1">
        <v>150</v>
      </c>
      <c r="C152" s="2">
        <v>279.36509999999998</v>
      </c>
    </row>
    <row r="153" spans="1:3" x14ac:dyDescent="0.3">
      <c r="A153" t="s">
        <v>153</v>
      </c>
      <c r="B153" s="1">
        <v>151</v>
      </c>
      <c r="C153" s="2">
        <v>279.37240000000003</v>
      </c>
    </row>
    <row r="154" spans="1:3" x14ac:dyDescent="0.3">
      <c r="A154" t="s">
        <v>154</v>
      </c>
      <c r="B154" s="1">
        <v>152</v>
      </c>
      <c r="C154" s="2">
        <v>279.37979999999999</v>
      </c>
    </row>
    <row r="155" spans="1:3" x14ac:dyDescent="0.3">
      <c r="A155" t="s">
        <v>155</v>
      </c>
      <c r="B155" s="1">
        <v>153</v>
      </c>
      <c r="C155" s="2">
        <v>279.38709999999998</v>
      </c>
    </row>
    <row r="156" spans="1:3" x14ac:dyDescent="0.3">
      <c r="A156" t="s">
        <v>156</v>
      </c>
      <c r="B156" s="1">
        <v>154</v>
      </c>
      <c r="C156" s="2">
        <v>279.39440000000002</v>
      </c>
    </row>
    <row r="157" spans="1:3" x14ac:dyDescent="0.3">
      <c r="A157" t="s">
        <v>157</v>
      </c>
      <c r="B157" s="1">
        <v>155</v>
      </c>
      <c r="C157" s="2">
        <v>279.40179999999998</v>
      </c>
    </row>
    <row r="158" spans="1:3" x14ac:dyDescent="0.3">
      <c r="A158" t="s">
        <v>158</v>
      </c>
      <c r="B158" s="1">
        <v>156</v>
      </c>
      <c r="C158" s="2">
        <v>279.40910000000002</v>
      </c>
    </row>
    <row r="159" spans="1:3" x14ac:dyDescent="0.3">
      <c r="A159" t="s">
        <v>159</v>
      </c>
      <c r="B159" s="1">
        <v>157</v>
      </c>
      <c r="C159" s="2">
        <v>279.41640000000001</v>
      </c>
    </row>
    <row r="160" spans="1:3" x14ac:dyDescent="0.3">
      <c r="A160" t="s">
        <v>160</v>
      </c>
      <c r="B160" s="1">
        <v>158</v>
      </c>
      <c r="C160" s="2">
        <v>279.42380000000003</v>
      </c>
    </row>
    <row r="161" spans="1:3" x14ac:dyDescent="0.3">
      <c r="A161" t="s">
        <v>161</v>
      </c>
      <c r="B161" s="1">
        <v>159</v>
      </c>
      <c r="C161" s="2">
        <v>279.43110000000001</v>
      </c>
    </row>
    <row r="162" spans="1:3" x14ac:dyDescent="0.3">
      <c r="A162" t="s">
        <v>162</v>
      </c>
      <c r="B162" s="1">
        <v>160</v>
      </c>
      <c r="C162" s="2">
        <v>279.43849999999998</v>
      </c>
    </row>
    <row r="163" spans="1:3" x14ac:dyDescent="0.3">
      <c r="A163" t="s">
        <v>163</v>
      </c>
      <c r="B163" s="1">
        <v>161</v>
      </c>
      <c r="C163" s="2">
        <v>279.44580000000002</v>
      </c>
    </row>
    <row r="164" spans="1:3" x14ac:dyDescent="0.3">
      <c r="A164" t="s">
        <v>164</v>
      </c>
      <c r="B164" s="1">
        <v>162</v>
      </c>
      <c r="C164" s="2">
        <v>279.45310000000001</v>
      </c>
    </row>
    <row r="165" spans="1:3" x14ac:dyDescent="0.3">
      <c r="A165" t="s">
        <v>165</v>
      </c>
      <c r="B165" s="1">
        <v>163</v>
      </c>
      <c r="C165" s="2">
        <v>279.46050000000002</v>
      </c>
    </row>
    <row r="166" spans="1:3" x14ac:dyDescent="0.3">
      <c r="A166" t="s">
        <v>166</v>
      </c>
      <c r="B166" s="1">
        <v>164</v>
      </c>
      <c r="C166" s="2">
        <v>279.46780000000001</v>
      </c>
    </row>
    <row r="167" spans="1:3" x14ac:dyDescent="0.3">
      <c r="A167" t="s">
        <v>167</v>
      </c>
      <c r="B167" s="1">
        <v>165</v>
      </c>
      <c r="C167" s="2">
        <v>279.4751</v>
      </c>
    </row>
    <row r="168" spans="1:3" x14ac:dyDescent="0.3">
      <c r="A168" t="s">
        <v>168</v>
      </c>
      <c r="B168" s="1">
        <v>166</v>
      </c>
      <c r="C168" s="2">
        <v>279.48250000000002</v>
      </c>
    </row>
    <row r="169" spans="1:3" x14ac:dyDescent="0.3">
      <c r="A169" t="s">
        <v>169</v>
      </c>
      <c r="B169" s="1">
        <v>167</v>
      </c>
      <c r="C169" s="2">
        <v>279.4898</v>
      </c>
    </row>
    <row r="170" spans="1:3" x14ac:dyDescent="0.3">
      <c r="A170" t="s">
        <v>170</v>
      </c>
      <c r="B170" s="1">
        <v>168</v>
      </c>
      <c r="C170" s="2">
        <v>279.51080000000002</v>
      </c>
    </row>
    <row r="171" spans="1:3" x14ac:dyDescent="0.3">
      <c r="A171" t="s">
        <v>171</v>
      </c>
      <c r="B171" s="1">
        <v>169</v>
      </c>
      <c r="C171" s="2">
        <v>279.54039999999998</v>
      </c>
    </row>
    <row r="172" spans="1:3" x14ac:dyDescent="0.3">
      <c r="A172" t="s">
        <v>172</v>
      </c>
      <c r="B172" s="1">
        <v>170</v>
      </c>
      <c r="C172" s="2">
        <v>279.57</v>
      </c>
    </row>
    <row r="173" spans="1:3" x14ac:dyDescent="0.3">
      <c r="A173" t="s">
        <v>173</v>
      </c>
      <c r="B173" s="1">
        <v>171</v>
      </c>
      <c r="C173" s="2">
        <v>279.59960000000001</v>
      </c>
    </row>
    <row r="174" spans="1:3" x14ac:dyDescent="0.3">
      <c r="A174" t="s">
        <v>174</v>
      </c>
      <c r="B174" s="1">
        <v>172</v>
      </c>
      <c r="C174" s="2">
        <v>279.62920000000003</v>
      </c>
    </row>
    <row r="175" spans="1:3" x14ac:dyDescent="0.3">
      <c r="A175" t="s">
        <v>175</v>
      </c>
      <c r="B175" s="1">
        <v>173</v>
      </c>
      <c r="C175" s="2">
        <v>279.65879999999999</v>
      </c>
    </row>
    <row r="176" spans="1:3" x14ac:dyDescent="0.3">
      <c r="A176" t="s">
        <v>176</v>
      </c>
      <c r="B176" s="1">
        <v>174</v>
      </c>
      <c r="C176" s="2">
        <v>279.6884</v>
      </c>
    </row>
    <row r="177" spans="1:3" x14ac:dyDescent="0.3">
      <c r="A177" t="s">
        <v>177</v>
      </c>
      <c r="B177" s="1">
        <v>175</v>
      </c>
      <c r="C177" s="2">
        <v>279.71800000000002</v>
      </c>
    </row>
    <row r="178" spans="1:3" x14ac:dyDescent="0.3">
      <c r="A178" t="s">
        <v>178</v>
      </c>
      <c r="B178" s="1">
        <v>176</v>
      </c>
      <c r="C178" s="2">
        <v>279.74759999999998</v>
      </c>
    </row>
    <row r="179" spans="1:3" x14ac:dyDescent="0.3">
      <c r="A179" t="s">
        <v>179</v>
      </c>
      <c r="B179" s="1">
        <v>177</v>
      </c>
      <c r="C179" s="2">
        <v>279.77719999999999</v>
      </c>
    </row>
    <row r="180" spans="1:3" x14ac:dyDescent="0.3">
      <c r="A180" t="s">
        <v>180</v>
      </c>
      <c r="B180" s="1">
        <v>178</v>
      </c>
      <c r="C180" s="2">
        <v>279.80680000000001</v>
      </c>
    </row>
    <row r="181" spans="1:3" x14ac:dyDescent="0.3">
      <c r="A181" t="s">
        <v>181</v>
      </c>
      <c r="B181" s="1">
        <v>179</v>
      </c>
      <c r="C181" s="2">
        <v>279.83629999999999</v>
      </c>
    </row>
    <row r="182" spans="1:3" x14ac:dyDescent="0.3">
      <c r="A182" t="s">
        <v>182</v>
      </c>
      <c r="B182" s="1">
        <v>180</v>
      </c>
      <c r="C182" s="2">
        <v>279.86590000000001</v>
      </c>
    </row>
    <row r="183" spans="1:3" x14ac:dyDescent="0.3">
      <c r="A183" t="s">
        <v>183</v>
      </c>
      <c r="B183" s="1">
        <v>181</v>
      </c>
      <c r="C183" s="2">
        <v>279.89550000000003</v>
      </c>
    </row>
    <row r="184" spans="1:3" x14ac:dyDescent="0.3">
      <c r="A184" t="s">
        <v>184</v>
      </c>
      <c r="B184" s="1">
        <v>182</v>
      </c>
      <c r="C184" s="2">
        <v>279.92509999999999</v>
      </c>
    </row>
    <row r="185" spans="1:3" x14ac:dyDescent="0.3">
      <c r="A185" t="s">
        <v>185</v>
      </c>
      <c r="B185" s="1">
        <v>183</v>
      </c>
      <c r="C185" s="2">
        <v>279.9547</v>
      </c>
    </row>
    <row r="186" spans="1:3" x14ac:dyDescent="0.3">
      <c r="A186" t="s">
        <v>186</v>
      </c>
      <c r="B186" s="1">
        <v>184</v>
      </c>
      <c r="C186" s="2">
        <v>279.98430000000002</v>
      </c>
    </row>
    <row r="187" spans="1:3" x14ac:dyDescent="0.3">
      <c r="A187" t="s">
        <v>187</v>
      </c>
      <c r="B187" s="1">
        <v>185</v>
      </c>
      <c r="C187" s="2">
        <v>280.01389999999998</v>
      </c>
    </row>
    <row r="188" spans="1:3" x14ac:dyDescent="0.3">
      <c r="A188" t="s">
        <v>188</v>
      </c>
      <c r="B188" s="1">
        <v>186</v>
      </c>
      <c r="C188" s="2">
        <v>280.04349999999999</v>
      </c>
    </row>
    <row r="189" spans="1:3" x14ac:dyDescent="0.3">
      <c r="A189" t="s">
        <v>189</v>
      </c>
      <c r="B189" s="1">
        <v>187</v>
      </c>
      <c r="C189" s="2">
        <v>280.07310000000001</v>
      </c>
    </row>
    <row r="190" spans="1:3" x14ac:dyDescent="0.3">
      <c r="A190" t="s">
        <v>190</v>
      </c>
      <c r="B190" s="1">
        <v>188</v>
      </c>
      <c r="C190" s="2">
        <v>280.10270000000003</v>
      </c>
    </row>
    <row r="191" spans="1:3" x14ac:dyDescent="0.3">
      <c r="A191" t="s">
        <v>191</v>
      </c>
      <c r="B191" s="1">
        <v>189</v>
      </c>
      <c r="C191" s="2">
        <v>280.13229999999999</v>
      </c>
    </row>
    <row r="192" spans="1:3" x14ac:dyDescent="0.3">
      <c r="A192" t="s">
        <v>192</v>
      </c>
      <c r="B192" s="1">
        <v>190</v>
      </c>
      <c r="C192" s="2">
        <v>280.1619</v>
      </c>
    </row>
    <row r="193" spans="1:3" x14ac:dyDescent="0.3">
      <c r="A193" t="s">
        <v>193</v>
      </c>
      <c r="B193" s="1">
        <v>191</v>
      </c>
      <c r="C193" s="2">
        <v>280.19139999999999</v>
      </c>
    </row>
    <row r="194" spans="1:3" x14ac:dyDescent="0.3">
      <c r="A194" t="s">
        <v>194</v>
      </c>
      <c r="B194" s="1">
        <v>192</v>
      </c>
      <c r="C194" s="2">
        <v>280.221</v>
      </c>
    </row>
    <row r="195" spans="1:3" x14ac:dyDescent="0.3">
      <c r="A195" t="s">
        <v>195</v>
      </c>
      <c r="B195" s="1">
        <v>193</v>
      </c>
      <c r="C195" s="2">
        <v>280.25060000000002</v>
      </c>
    </row>
    <row r="196" spans="1:3" x14ac:dyDescent="0.3">
      <c r="A196" t="s">
        <v>196</v>
      </c>
      <c r="B196" s="1">
        <v>194</v>
      </c>
      <c r="C196" s="2">
        <v>280.28019999999998</v>
      </c>
    </row>
    <row r="197" spans="1:3" x14ac:dyDescent="0.3">
      <c r="A197" t="s">
        <v>197</v>
      </c>
      <c r="B197" s="1">
        <v>195</v>
      </c>
      <c r="C197" s="2">
        <v>280.3098</v>
      </c>
    </row>
    <row r="198" spans="1:3" x14ac:dyDescent="0.3">
      <c r="A198" t="s">
        <v>198</v>
      </c>
      <c r="B198" s="1">
        <v>196</v>
      </c>
      <c r="C198" s="2">
        <v>280.33940000000001</v>
      </c>
    </row>
    <row r="199" spans="1:3" x14ac:dyDescent="0.3">
      <c r="A199" t="s">
        <v>199</v>
      </c>
      <c r="B199" s="1">
        <v>197</v>
      </c>
      <c r="C199" s="2">
        <v>280.36900000000003</v>
      </c>
    </row>
    <row r="200" spans="1:3" x14ac:dyDescent="0.3">
      <c r="A200" t="s">
        <v>200</v>
      </c>
      <c r="B200" s="1">
        <v>198</v>
      </c>
      <c r="C200" s="2">
        <v>280.39859999999999</v>
      </c>
    </row>
    <row r="201" spans="1:3" x14ac:dyDescent="0.3">
      <c r="A201" t="s">
        <v>201</v>
      </c>
      <c r="B201" s="1">
        <v>199</v>
      </c>
      <c r="C201" s="2">
        <v>280.4282</v>
      </c>
    </row>
    <row r="202" spans="1:3" x14ac:dyDescent="0.3">
      <c r="A202" t="s">
        <v>202</v>
      </c>
      <c r="B202" s="1">
        <v>200</v>
      </c>
      <c r="C202" s="2">
        <v>280.45780000000002</v>
      </c>
    </row>
    <row r="203" spans="1:3" x14ac:dyDescent="0.3">
      <c r="A203" t="s">
        <v>203</v>
      </c>
      <c r="B203" s="1">
        <v>201</v>
      </c>
      <c r="C203" s="2">
        <v>280.48739999999998</v>
      </c>
    </row>
    <row r="204" spans="1:3" x14ac:dyDescent="0.3">
      <c r="A204" t="s">
        <v>204</v>
      </c>
      <c r="B204" s="1">
        <v>202</v>
      </c>
      <c r="C204" s="2">
        <v>280.517</v>
      </c>
    </row>
    <row r="205" spans="1:3" x14ac:dyDescent="0.3">
      <c r="A205" t="s">
        <v>205</v>
      </c>
      <c r="B205" s="1">
        <v>203</v>
      </c>
      <c r="C205" s="2">
        <v>280.54660000000001</v>
      </c>
    </row>
    <row r="206" spans="1:3" x14ac:dyDescent="0.3">
      <c r="A206" t="s">
        <v>206</v>
      </c>
      <c r="B206" s="1">
        <v>204</v>
      </c>
      <c r="C206" s="2">
        <v>280.5761</v>
      </c>
    </row>
    <row r="207" spans="1:3" x14ac:dyDescent="0.3">
      <c r="A207" t="s">
        <v>207</v>
      </c>
      <c r="B207" s="1">
        <v>205</v>
      </c>
      <c r="C207" s="2">
        <v>280.60570000000001</v>
      </c>
    </row>
    <row r="208" spans="1:3" x14ac:dyDescent="0.3">
      <c r="A208" t="s">
        <v>208</v>
      </c>
      <c r="B208" s="1">
        <v>206</v>
      </c>
      <c r="C208" s="2">
        <v>280.63529999999997</v>
      </c>
    </row>
    <row r="209" spans="1:3" x14ac:dyDescent="0.3">
      <c r="A209" t="s">
        <v>209</v>
      </c>
      <c r="B209" s="1">
        <v>207</v>
      </c>
      <c r="C209" s="2">
        <v>280.66489999999999</v>
      </c>
    </row>
    <row r="210" spans="1:3" x14ac:dyDescent="0.3">
      <c r="A210" t="s">
        <v>210</v>
      </c>
      <c r="B210" s="1">
        <v>208</v>
      </c>
      <c r="C210" s="2">
        <v>280.69450000000001</v>
      </c>
    </row>
    <row r="211" spans="1:3" x14ac:dyDescent="0.3">
      <c r="A211" t="s">
        <v>211</v>
      </c>
      <c r="B211" s="1">
        <v>209</v>
      </c>
      <c r="C211" s="2">
        <v>280.72410000000002</v>
      </c>
    </row>
    <row r="212" spans="1:3" x14ac:dyDescent="0.3">
      <c r="A212" t="s">
        <v>212</v>
      </c>
      <c r="B212" s="1">
        <v>210</v>
      </c>
      <c r="C212" s="2">
        <v>280.75369999999998</v>
      </c>
    </row>
    <row r="213" spans="1:3" x14ac:dyDescent="0.3">
      <c r="A213" t="s">
        <v>213</v>
      </c>
      <c r="B213" s="1">
        <v>211</v>
      </c>
      <c r="C213" s="2">
        <v>280.7833</v>
      </c>
    </row>
    <row r="214" spans="1:3" x14ac:dyDescent="0.3">
      <c r="A214" t="s">
        <v>214</v>
      </c>
      <c r="B214" s="1">
        <v>212</v>
      </c>
      <c r="C214" s="2">
        <v>280.81290000000001</v>
      </c>
    </row>
    <row r="215" spans="1:3" x14ac:dyDescent="0.3">
      <c r="A215" t="s">
        <v>215</v>
      </c>
      <c r="B215" s="1">
        <v>213</v>
      </c>
      <c r="C215" s="2">
        <v>280.84249999999997</v>
      </c>
    </row>
    <row r="216" spans="1:3" x14ac:dyDescent="0.3">
      <c r="A216" t="s">
        <v>216</v>
      </c>
      <c r="B216" s="1">
        <v>214</v>
      </c>
      <c r="C216" s="2">
        <v>280.87209999999999</v>
      </c>
    </row>
    <row r="217" spans="1:3" x14ac:dyDescent="0.3">
      <c r="A217" t="s">
        <v>217</v>
      </c>
      <c r="B217" s="1">
        <v>215</v>
      </c>
      <c r="C217" s="2">
        <v>280.90170000000001</v>
      </c>
    </row>
    <row r="218" spans="1:3" x14ac:dyDescent="0.3">
      <c r="A218" t="s">
        <v>218</v>
      </c>
      <c r="B218" s="1">
        <v>216</v>
      </c>
      <c r="C218" s="2">
        <v>280.93130000000002</v>
      </c>
    </row>
    <row r="219" spans="1:3" x14ac:dyDescent="0.3">
      <c r="A219" t="s">
        <v>219</v>
      </c>
      <c r="B219" s="1">
        <v>217</v>
      </c>
      <c r="C219" s="2">
        <v>280.96080000000001</v>
      </c>
    </row>
    <row r="220" spans="1:3" x14ac:dyDescent="0.3">
      <c r="A220" t="s">
        <v>220</v>
      </c>
      <c r="B220" s="1">
        <v>218</v>
      </c>
      <c r="C220" s="2">
        <v>280.99040000000002</v>
      </c>
    </row>
    <row r="221" spans="1:3" x14ac:dyDescent="0.3">
      <c r="A221" t="s">
        <v>221</v>
      </c>
      <c r="B221" s="1">
        <v>219</v>
      </c>
      <c r="C221" s="2">
        <v>281.02</v>
      </c>
    </row>
    <row r="222" spans="1:3" x14ac:dyDescent="0.3">
      <c r="A222" t="s">
        <v>222</v>
      </c>
      <c r="B222" s="1">
        <v>220</v>
      </c>
      <c r="C222" s="2">
        <v>281.0496</v>
      </c>
    </row>
    <row r="223" spans="1:3" x14ac:dyDescent="0.3">
      <c r="A223" t="s">
        <v>223</v>
      </c>
      <c r="B223" s="1">
        <v>221</v>
      </c>
      <c r="C223" s="2">
        <v>281.07920000000001</v>
      </c>
    </row>
    <row r="224" spans="1:3" x14ac:dyDescent="0.3">
      <c r="A224" t="s">
        <v>224</v>
      </c>
      <c r="B224" s="1">
        <v>222</v>
      </c>
      <c r="C224" s="2">
        <v>281.10879999999997</v>
      </c>
    </row>
    <row r="225" spans="1:3" x14ac:dyDescent="0.3">
      <c r="A225" t="s">
        <v>225</v>
      </c>
      <c r="B225" s="1">
        <v>223</v>
      </c>
      <c r="C225" s="2">
        <v>281.13839999999999</v>
      </c>
    </row>
    <row r="226" spans="1:3" x14ac:dyDescent="0.3">
      <c r="A226" t="s">
        <v>226</v>
      </c>
      <c r="B226" s="1">
        <v>224</v>
      </c>
      <c r="C226" s="2">
        <v>281.16800000000001</v>
      </c>
    </row>
    <row r="227" spans="1:3" x14ac:dyDescent="0.3">
      <c r="A227" t="s">
        <v>227</v>
      </c>
      <c r="B227" s="1">
        <v>225</v>
      </c>
      <c r="C227" s="2">
        <v>281.19760000000002</v>
      </c>
    </row>
    <row r="228" spans="1:3" x14ac:dyDescent="0.3">
      <c r="A228" t="s">
        <v>228</v>
      </c>
      <c r="B228" s="1">
        <v>226</v>
      </c>
      <c r="C228" s="2">
        <v>281.22719999999998</v>
      </c>
    </row>
    <row r="229" spans="1:3" x14ac:dyDescent="0.3">
      <c r="A229" t="s">
        <v>229</v>
      </c>
      <c r="B229" s="1">
        <v>227</v>
      </c>
      <c r="C229" s="2">
        <v>281.2568</v>
      </c>
    </row>
    <row r="230" spans="1:3" x14ac:dyDescent="0.3">
      <c r="A230" t="s">
        <v>230</v>
      </c>
      <c r="B230" s="1">
        <v>228</v>
      </c>
      <c r="C230" s="2">
        <v>281.28640000000001</v>
      </c>
    </row>
    <row r="231" spans="1:3" x14ac:dyDescent="0.3">
      <c r="A231" t="s">
        <v>231</v>
      </c>
      <c r="B231" s="1">
        <v>229</v>
      </c>
      <c r="C231" s="2">
        <v>281.3159</v>
      </c>
    </row>
    <row r="232" spans="1:3" x14ac:dyDescent="0.3">
      <c r="A232" t="s">
        <v>232</v>
      </c>
      <c r="B232" s="1">
        <v>230</v>
      </c>
      <c r="C232" s="2">
        <v>281.34550000000002</v>
      </c>
    </row>
    <row r="233" spans="1:3" x14ac:dyDescent="0.3">
      <c r="A233" t="s">
        <v>233</v>
      </c>
      <c r="B233" s="1">
        <v>231</v>
      </c>
      <c r="C233" s="2">
        <v>281.37509999999997</v>
      </c>
    </row>
    <row r="234" spans="1:3" x14ac:dyDescent="0.3">
      <c r="A234" t="s">
        <v>234</v>
      </c>
      <c r="B234" s="1">
        <v>232</v>
      </c>
      <c r="C234" s="2">
        <v>281.40469999999999</v>
      </c>
    </row>
    <row r="235" spans="1:3" x14ac:dyDescent="0.3">
      <c r="A235" t="s">
        <v>235</v>
      </c>
      <c r="B235" s="1">
        <v>233</v>
      </c>
      <c r="C235" s="2">
        <v>281.43430000000001</v>
      </c>
    </row>
    <row r="236" spans="1:3" x14ac:dyDescent="0.3">
      <c r="A236" t="s">
        <v>236</v>
      </c>
      <c r="B236" s="1">
        <v>234</v>
      </c>
      <c r="C236" s="2">
        <v>281.46390000000002</v>
      </c>
    </row>
    <row r="237" spans="1:3" x14ac:dyDescent="0.3">
      <c r="A237" t="s">
        <v>237</v>
      </c>
      <c r="B237" s="1">
        <v>235</v>
      </c>
      <c r="C237" s="2">
        <v>281.49349999999998</v>
      </c>
    </row>
    <row r="238" spans="1:3" x14ac:dyDescent="0.3">
      <c r="A238" t="s">
        <v>238</v>
      </c>
      <c r="B238" s="1">
        <v>236</v>
      </c>
      <c r="C238" s="2">
        <v>281.5231</v>
      </c>
    </row>
    <row r="239" spans="1:3" x14ac:dyDescent="0.3">
      <c r="A239" t="s">
        <v>239</v>
      </c>
      <c r="B239" s="1">
        <v>237</v>
      </c>
      <c r="C239" s="2">
        <v>281.55270000000002</v>
      </c>
    </row>
    <row r="240" spans="1:3" x14ac:dyDescent="0.3">
      <c r="A240" t="s">
        <v>240</v>
      </c>
      <c r="B240" s="1">
        <v>238</v>
      </c>
      <c r="C240" s="2">
        <v>281.58229999999998</v>
      </c>
    </row>
    <row r="241" spans="1:3" x14ac:dyDescent="0.3">
      <c r="A241" t="s">
        <v>241</v>
      </c>
      <c r="B241" s="1">
        <v>239</v>
      </c>
      <c r="C241" s="2">
        <v>281.61189999999999</v>
      </c>
    </row>
    <row r="242" spans="1:3" x14ac:dyDescent="0.3">
      <c r="A242" t="s">
        <v>242</v>
      </c>
      <c r="B242" s="1">
        <v>240</v>
      </c>
      <c r="C242" s="2">
        <v>281.64150000000001</v>
      </c>
    </row>
    <row r="243" spans="1:3" x14ac:dyDescent="0.3">
      <c r="A243" t="s">
        <v>243</v>
      </c>
      <c r="B243" s="1">
        <v>241</v>
      </c>
      <c r="C243" s="2">
        <v>281.67110000000002</v>
      </c>
    </row>
    <row r="244" spans="1:3" x14ac:dyDescent="0.3">
      <c r="A244" t="s">
        <v>244</v>
      </c>
      <c r="B244" s="1">
        <v>242</v>
      </c>
      <c r="C244" s="2">
        <v>281.70060000000001</v>
      </c>
    </row>
    <row r="245" spans="1:3" x14ac:dyDescent="0.3">
      <c r="A245" t="s">
        <v>245</v>
      </c>
      <c r="B245" s="1">
        <v>243</v>
      </c>
      <c r="C245" s="2">
        <v>281.73020000000002</v>
      </c>
    </row>
    <row r="246" spans="1:3" x14ac:dyDescent="0.3">
      <c r="A246" t="s">
        <v>246</v>
      </c>
      <c r="B246" s="1">
        <v>244</v>
      </c>
      <c r="C246" s="2">
        <v>281.75979999999998</v>
      </c>
    </row>
    <row r="247" spans="1:3" x14ac:dyDescent="0.3">
      <c r="A247" t="s">
        <v>247</v>
      </c>
      <c r="B247" s="1">
        <v>245</v>
      </c>
      <c r="C247" s="2">
        <v>281.7894</v>
      </c>
    </row>
    <row r="248" spans="1:3" x14ac:dyDescent="0.3">
      <c r="A248" t="s">
        <v>248</v>
      </c>
      <c r="B248" s="1">
        <v>246</v>
      </c>
      <c r="C248" s="2">
        <v>281.81900000000002</v>
      </c>
    </row>
    <row r="249" spans="1:3" x14ac:dyDescent="0.3">
      <c r="A249" t="s">
        <v>249</v>
      </c>
      <c r="B249" s="1">
        <v>247</v>
      </c>
      <c r="C249" s="2">
        <v>281.84859999999998</v>
      </c>
    </row>
    <row r="250" spans="1:3" x14ac:dyDescent="0.3">
      <c r="A250" t="s">
        <v>250</v>
      </c>
      <c r="B250" s="1">
        <v>248</v>
      </c>
      <c r="C250" s="2">
        <v>281.87819999999999</v>
      </c>
    </row>
    <row r="251" spans="1:3" x14ac:dyDescent="0.3">
      <c r="A251" t="s">
        <v>251</v>
      </c>
      <c r="B251" s="1">
        <v>249</v>
      </c>
      <c r="C251" s="2">
        <v>281.90780000000001</v>
      </c>
    </row>
    <row r="252" spans="1:3" x14ac:dyDescent="0.3">
      <c r="A252" t="s">
        <v>252</v>
      </c>
      <c r="B252" s="1">
        <v>250</v>
      </c>
      <c r="C252" s="2">
        <v>281.93740000000003</v>
      </c>
    </row>
    <row r="253" spans="1:3" x14ac:dyDescent="0.3">
      <c r="A253" t="s">
        <v>253</v>
      </c>
      <c r="B253" s="1">
        <v>251</v>
      </c>
      <c r="C253" s="2">
        <v>281.96699999999998</v>
      </c>
    </row>
    <row r="254" spans="1:3" x14ac:dyDescent="0.3">
      <c r="A254" t="s">
        <v>254</v>
      </c>
      <c r="B254" s="1">
        <v>252</v>
      </c>
      <c r="C254" s="2">
        <v>281.9966</v>
      </c>
    </row>
    <row r="255" spans="1:3" x14ac:dyDescent="0.3">
      <c r="A255" t="s">
        <v>255</v>
      </c>
      <c r="B255" s="1">
        <v>253</v>
      </c>
      <c r="C255" s="2">
        <v>282.02620000000002</v>
      </c>
    </row>
    <row r="256" spans="1:3" x14ac:dyDescent="0.3">
      <c r="A256" t="s">
        <v>256</v>
      </c>
      <c r="B256" s="1">
        <v>254</v>
      </c>
      <c r="C256" s="2">
        <v>282.05579999999998</v>
      </c>
    </row>
    <row r="257" spans="1:3" x14ac:dyDescent="0.3">
      <c r="A257" t="s">
        <v>257</v>
      </c>
      <c r="B257" s="1">
        <v>255</v>
      </c>
      <c r="C257" s="2">
        <v>282.08530000000002</v>
      </c>
    </row>
    <row r="258" spans="1:3" x14ac:dyDescent="0.3">
      <c r="A258" t="s">
        <v>258</v>
      </c>
      <c r="B258" s="1">
        <v>256</v>
      </c>
      <c r="C258" s="2">
        <v>282.11489999999998</v>
      </c>
    </row>
    <row r="259" spans="1:3" x14ac:dyDescent="0.3">
      <c r="A259" t="s">
        <v>259</v>
      </c>
      <c r="B259" s="1">
        <v>257</v>
      </c>
      <c r="C259" s="2">
        <v>282.14449999999999</v>
      </c>
    </row>
    <row r="260" spans="1:3" x14ac:dyDescent="0.3">
      <c r="A260" t="s">
        <v>260</v>
      </c>
      <c r="B260" s="1">
        <v>258</v>
      </c>
      <c r="C260" s="2">
        <v>282.17410000000001</v>
      </c>
    </row>
    <row r="261" spans="1:3" x14ac:dyDescent="0.3">
      <c r="A261" t="s">
        <v>261</v>
      </c>
      <c r="B261" s="1">
        <v>259</v>
      </c>
      <c r="C261" s="2">
        <v>282.20370000000003</v>
      </c>
    </row>
    <row r="262" spans="1:3" x14ac:dyDescent="0.3">
      <c r="A262" t="s">
        <v>262</v>
      </c>
      <c r="B262" s="1">
        <v>260</v>
      </c>
      <c r="C262" s="2">
        <v>282.23329999999999</v>
      </c>
    </row>
    <row r="263" spans="1:3" x14ac:dyDescent="0.3">
      <c r="A263" t="s">
        <v>263</v>
      </c>
      <c r="B263" s="1">
        <v>261</v>
      </c>
      <c r="C263" s="2">
        <v>282.2629</v>
      </c>
    </row>
    <row r="264" spans="1:3" x14ac:dyDescent="0.3">
      <c r="A264" t="s">
        <v>264</v>
      </c>
      <c r="B264" s="1">
        <v>262</v>
      </c>
      <c r="C264" s="2">
        <v>282.29250000000002</v>
      </c>
    </row>
    <row r="265" spans="1:3" x14ac:dyDescent="0.3">
      <c r="A265" t="s">
        <v>265</v>
      </c>
      <c r="B265" s="1">
        <v>263</v>
      </c>
      <c r="C265" s="2">
        <v>282.32209999999998</v>
      </c>
    </row>
    <row r="266" spans="1:3" x14ac:dyDescent="0.3">
      <c r="A266" t="s">
        <v>266</v>
      </c>
      <c r="B266" s="1">
        <v>264</v>
      </c>
      <c r="C266" s="2">
        <v>282.35169999999999</v>
      </c>
    </row>
    <row r="267" spans="1:3" x14ac:dyDescent="0.3">
      <c r="A267" t="s">
        <v>267</v>
      </c>
      <c r="B267" s="1">
        <v>265</v>
      </c>
      <c r="C267" s="2">
        <v>282.38130000000001</v>
      </c>
    </row>
    <row r="268" spans="1:3" x14ac:dyDescent="0.3">
      <c r="A268" t="s">
        <v>268</v>
      </c>
      <c r="B268" s="1">
        <v>266</v>
      </c>
      <c r="C268" s="2">
        <v>282.48039999999997</v>
      </c>
    </row>
    <row r="269" spans="1:3" x14ac:dyDescent="0.3">
      <c r="A269" t="s">
        <v>269</v>
      </c>
      <c r="B269" s="1">
        <v>267</v>
      </c>
      <c r="C269" s="2">
        <v>282.5992</v>
      </c>
    </row>
    <row r="270" spans="1:3" x14ac:dyDescent="0.3">
      <c r="A270" t="s">
        <v>270</v>
      </c>
      <c r="B270" s="1">
        <v>268</v>
      </c>
      <c r="C270" s="2">
        <v>282.71800000000002</v>
      </c>
    </row>
    <row r="271" spans="1:3" x14ac:dyDescent="0.3">
      <c r="A271" t="s">
        <v>271</v>
      </c>
      <c r="B271" s="1">
        <v>269</v>
      </c>
      <c r="C271" s="2">
        <v>282.83679999999998</v>
      </c>
    </row>
    <row r="272" spans="1:3" x14ac:dyDescent="0.3">
      <c r="A272" t="s">
        <v>272</v>
      </c>
      <c r="B272" s="1">
        <v>270</v>
      </c>
      <c r="C272" s="2">
        <v>282.9556</v>
      </c>
    </row>
    <row r="273" spans="1:3" x14ac:dyDescent="0.3">
      <c r="A273" t="s">
        <v>273</v>
      </c>
      <c r="B273" s="1">
        <v>271</v>
      </c>
      <c r="C273" s="2">
        <v>283.0745</v>
      </c>
    </row>
    <row r="274" spans="1:3" x14ac:dyDescent="0.3">
      <c r="A274" t="s">
        <v>274</v>
      </c>
      <c r="B274" s="1">
        <v>272</v>
      </c>
      <c r="C274" s="2">
        <v>283.19330000000002</v>
      </c>
    </row>
    <row r="275" spans="1:3" x14ac:dyDescent="0.3">
      <c r="A275" t="s">
        <v>275</v>
      </c>
      <c r="B275" s="1">
        <v>273</v>
      </c>
      <c r="C275" s="2">
        <v>283.31209999999999</v>
      </c>
    </row>
    <row r="276" spans="1:3" x14ac:dyDescent="0.3">
      <c r="A276" t="s">
        <v>276</v>
      </c>
      <c r="B276" s="1">
        <v>274</v>
      </c>
      <c r="C276" s="2">
        <v>283.43090000000001</v>
      </c>
    </row>
    <row r="277" spans="1:3" x14ac:dyDescent="0.3">
      <c r="A277" t="s">
        <v>277</v>
      </c>
      <c r="B277" s="1">
        <v>275</v>
      </c>
      <c r="C277" s="2">
        <v>283.54969999999997</v>
      </c>
    </row>
    <row r="278" spans="1:3" x14ac:dyDescent="0.3">
      <c r="A278" t="s">
        <v>278</v>
      </c>
      <c r="B278" s="1">
        <v>276</v>
      </c>
      <c r="C278" s="2">
        <v>283.66849999999999</v>
      </c>
    </row>
    <row r="279" spans="1:3" x14ac:dyDescent="0.3">
      <c r="A279" t="s">
        <v>279</v>
      </c>
      <c r="B279" s="1">
        <v>277</v>
      </c>
      <c r="C279" s="2">
        <v>283.78730000000002</v>
      </c>
    </row>
    <row r="280" spans="1:3" x14ac:dyDescent="0.3">
      <c r="A280" t="s">
        <v>280</v>
      </c>
      <c r="B280" s="1">
        <v>278</v>
      </c>
      <c r="C280" s="2">
        <v>283.90609999999998</v>
      </c>
    </row>
    <row r="281" spans="1:3" x14ac:dyDescent="0.3">
      <c r="A281" t="s">
        <v>281</v>
      </c>
      <c r="B281" s="1">
        <v>279</v>
      </c>
      <c r="C281" s="2">
        <v>284.0249</v>
      </c>
    </row>
    <row r="282" spans="1:3" x14ac:dyDescent="0.3">
      <c r="A282" t="s">
        <v>282</v>
      </c>
      <c r="B282" s="1">
        <v>280</v>
      </c>
      <c r="C282" s="2">
        <v>284.14370000000002</v>
      </c>
    </row>
    <row r="283" spans="1:3" x14ac:dyDescent="0.3">
      <c r="A283" t="s">
        <v>283</v>
      </c>
      <c r="B283" s="1">
        <v>281</v>
      </c>
      <c r="C283" s="2">
        <v>284.26249999999999</v>
      </c>
    </row>
    <row r="284" spans="1:3" x14ac:dyDescent="0.3">
      <c r="A284" t="s">
        <v>284</v>
      </c>
      <c r="B284" s="1">
        <v>282</v>
      </c>
      <c r="C284" s="2">
        <v>284.38130000000001</v>
      </c>
    </row>
    <row r="285" spans="1:3" x14ac:dyDescent="0.3">
      <c r="A285" t="s">
        <v>285</v>
      </c>
      <c r="B285" s="1">
        <v>283</v>
      </c>
      <c r="C285" s="2">
        <v>284.50009999999997</v>
      </c>
    </row>
    <row r="286" spans="1:3" x14ac:dyDescent="0.3">
      <c r="A286" t="s">
        <v>286</v>
      </c>
      <c r="B286" s="1">
        <v>284</v>
      </c>
      <c r="C286" s="2">
        <v>284.6189</v>
      </c>
    </row>
    <row r="287" spans="1:3" x14ac:dyDescent="0.3">
      <c r="A287" t="s">
        <v>287</v>
      </c>
      <c r="B287" s="1">
        <v>285</v>
      </c>
      <c r="C287" s="2">
        <v>284.73770000000002</v>
      </c>
    </row>
    <row r="288" spans="1:3" x14ac:dyDescent="0.3">
      <c r="A288" t="s">
        <v>288</v>
      </c>
      <c r="B288" s="1">
        <v>286</v>
      </c>
      <c r="C288" s="2">
        <v>284.85649999999998</v>
      </c>
    </row>
    <row r="289" spans="1:3" x14ac:dyDescent="0.3">
      <c r="A289" t="s">
        <v>289</v>
      </c>
      <c r="B289" s="1">
        <v>287</v>
      </c>
      <c r="C289" s="2">
        <v>284.9753</v>
      </c>
    </row>
    <row r="290" spans="1:3" x14ac:dyDescent="0.3">
      <c r="A290" t="s">
        <v>290</v>
      </c>
      <c r="B290" s="1">
        <v>288</v>
      </c>
      <c r="C290" s="2">
        <v>285.09410000000003</v>
      </c>
    </row>
    <row r="291" spans="1:3" x14ac:dyDescent="0.3">
      <c r="A291" t="s">
        <v>291</v>
      </c>
      <c r="B291" s="1">
        <v>289</v>
      </c>
      <c r="C291" s="2">
        <v>285.21409999999997</v>
      </c>
    </row>
    <row r="292" spans="1:3" x14ac:dyDescent="0.3">
      <c r="A292" t="s">
        <v>292</v>
      </c>
      <c r="B292" s="1">
        <v>290</v>
      </c>
      <c r="C292" s="2">
        <v>285.334</v>
      </c>
    </row>
    <row r="293" spans="1:3" x14ac:dyDescent="0.3">
      <c r="A293" t="s">
        <v>293</v>
      </c>
      <c r="B293" s="1">
        <v>291</v>
      </c>
      <c r="C293" s="2">
        <v>285.45389999999998</v>
      </c>
    </row>
    <row r="294" spans="1:3" x14ac:dyDescent="0.3">
      <c r="A294" t="s">
        <v>294</v>
      </c>
      <c r="B294" s="1">
        <v>292</v>
      </c>
      <c r="C294" s="2">
        <v>285.57389999999998</v>
      </c>
    </row>
    <row r="295" spans="1:3" x14ac:dyDescent="0.3">
      <c r="A295" t="s">
        <v>296</v>
      </c>
      <c r="B295" s="1">
        <v>293</v>
      </c>
      <c r="C295" s="2">
        <v>285.69380000000001</v>
      </c>
    </row>
    <row r="296" spans="1:3" x14ac:dyDescent="0.3">
      <c r="A296" t="s">
        <v>297</v>
      </c>
      <c r="B296" s="1">
        <v>294</v>
      </c>
      <c r="C296" s="2">
        <v>285.81369999999998</v>
      </c>
    </row>
    <row r="297" spans="1:3" x14ac:dyDescent="0.3">
      <c r="A297" t="s">
        <v>298</v>
      </c>
      <c r="B297" s="1">
        <v>295</v>
      </c>
      <c r="C297" s="2">
        <v>285.93369999999999</v>
      </c>
    </row>
    <row r="298" spans="1:3" x14ac:dyDescent="0.3">
      <c r="A298" t="s">
        <v>299</v>
      </c>
      <c r="B298" s="1">
        <v>296</v>
      </c>
      <c r="C298" s="2">
        <v>286.05360000000002</v>
      </c>
    </row>
    <row r="299" spans="1:3" x14ac:dyDescent="0.3">
      <c r="A299" t="s">
        <v>300</v>
      </c>
      <c r="B299" s="1">
        <v>297</v>
      </c>
      <c r="C299" s="2">
        <v>286.17349999999999</v>
      </c>
    </row>
    <row r="300" spans="1:3" x14ac:dyDescent="0.3">
      <c r="A300" t="s">
        <v>301</v>
      </c>
      <c r="B300" s="1">
        <v>298</v>
      </c>
      <c r="C300" s="2">
        <v>286.29349999999999</v>
      </c>
    </row>
    <row r="301" spans="1:3" x14ac:dyDescent="0.3">
      <c r="A301" t="s">
        <v>302</v>
      </c>
      <c r="B301" s="1">
        <v>299</v>
      </c>
      <c r="C301" s="2">
        <v>286.41340000000002</v>
      </c>
    </row>
    <row r="302" spans="1:3" x14ac:dyDescent="0.3">
      <c r="A302" t="s">
        <v>303</v>
      </c>
      <c r="B302" s="1">
        <v>300</v>
      </c>
      <c r="C302" s="2">
        <v>286.5333</v>
      </c>
    </row>
    <row r="303" spans="1:3" x14ac:dyDescent="0.3">
      <c r="A303" t="s">
        <v>304</v>
      </c>
      <c r="B303" s="1">
        <v>301</v>
      </c>
      <c r="C303" s="2">
        <v>286.6533</v>
      </c>
    </row>
    <row r="304" spans="1:3" x14ac:dyDescent="0.3">
      <c r="A304" t="s">
        <v>305</v>
      </c>
      <c r="B304" s="1">
        <v>302</v>
      </c>
      <c r="C304" s="2">
        <v>286.77319999999997</v>
      </c>
    </row>
    <row r="305" spans="1:3" x14ac:dyDescent="0.3">
      <c r="A305" t="s">
        <v>306</v>
      </c>
      <c r="B305" s="1">
        <v>303</v>
      </c>
      <c r="C305" s="2">
        <v>286.8931</v>
      </c>
    </row>
    <row r="306" spans="1:3" x14ac:dyDescent="0.3">
      <c r="A306" t="s">
        <v>307</v>
      </c>
      <c r="B306" s="1">
        <v>304</v>
      </c>
      <c r="C306" s="2">
        <v>287.01310000000001</v>
      </c>
    </row>
    <row r="307" spans="1:3" x14ac:dyDescent="0.3">
      <c r="A307" t="s">
        <v>308</v>
      </c>
      <c r="B307" s="1">
        <v>305</v>
      </c>
      <c r="C307" s="2">
        <v>287.13299999999998</v>
      </c>
    </row>
    <row r="308" spans="1:3" x14ac:dyDescent="0.3">
      <c r="A308" t="s">
        <v>309</v>
      </c>
      <c r="B308" s="1">
        <v>306</v>
      </c>
      <c r="C308" s="2">
        <v>287.25290000000001</v>
      </c>
    </row>
    <row r="309" spans="1:3" x14ac:dyDescent="0.3">
      <c r="A309" t="s">
        <v>310</v>
      </c>
      <c r="B309" s="1">
        <v>307</v>
      </c>
      <c r="C309" s="2">
        <v>287.35129999999998</v>
      </c>
    </row>
    <row r="310" spans="1:3" x14ac:dyDescent="0.3">
      <c r="A310" t="s">
        <v>311</v>
      </c>
      <c r="B310" s="1">
        <v>308</v>
      </c>
      <c r="C310" s="2">
        <v>287.44880000000001</v>
      </c>
    </row>
    <row r="311" spans="1:3" x14ac:dyDescent="0.3">
      <c r="A311" t="s">
        <v>312</v>
      </c>
      <c r="B311" s="1">
        <v>309</v>
      </c>
      <c r="C311" s="2">
        <v>287.54629999999997</v>
      </c>
    </row>
    <row r="312" spans="1:3" x14ac:dyDescent="0.3">
      <c r="A312" t="s">
        <v>313</v>
      </c>
      <c r="B312" s="1">
        <v>310</v>
      </c>
      <c r="C312" s="2">
        <v>287.6438</v>
      </c>
    </row>
    <row r="313" spans="1:3" x14ac:dyDescent="0.3">
      <c r="A313" t="s">
        <v>314</v>
      </c>
      <c r="B313" s="1">
        <v>311</v>
      </c>
      <c r="C313" s="2">
        <v>287.74119999999999</v>
      </c>
    </row>
    <row r="314" spans="1:3" x14ac:dyDescent="0.3">
      <c r="A314" t="s">
        <v>315</v>
      </c>
      <c r="B314" s="1">
        <v>312</v>
      </c>
      <c r="C314" s="2">
        <v>287.83870000000002</v>
      </c>
    </row>
    <row r="315" spans="1:3" x14ac:dyDescent="0.3">
      <c r="A315" t="s">
        <v>316</v>
      </c>
      <c r="B315" s="1">
        <v>313</v>
      </c>
      <c r="C315" s="2">
        <v>287.93619999999999</v>
      </c>
    </row>
    <row r="316" spans="1:3" x14ac:dyDescent="0.3">
      <c r="A316" t="s">
        <v>317</v>
      </c>
      <c r="B316" s="1">
        <v>314</v>
      </c>
      <c r="C316" s="2">
        <v>288.03370000000001</v>
      </c>
    </row>
    <row r="317" spans="1:3" x14ac:dyDescent="0.3">
      <c r="A317" t="s">
        <v>318</v>
      </c>
      <c r="B317" s="1">
        <v>315</v>
      </c>
      <c r="C317" s="2">
        <v>288.13119999999998</v>
      </c>
    </row>
    <row r="318" spans="1:3" x14ac:dyDescent="0.3">
      <c r="A318" t="s">
        <v>319</v>
      </c>
      <c r="B318" s="1">
        <v>316</v>
      </c>
      <c r="C318" s="2">
        <v>288.22859999999997</v>
      </c>
    </row>
    <row r="319" spans="1:3" x14ac:dyDescent="0.3">
      <c r="A319" t="s">
        <v>320</v>
      </c>
      <c r="B319" s="1">
        <v>317</v>
      </c>
      <c r="C319" s="2">
        <v>288.3261</v>
      </c>
    </row>
    <row r="320" spans="1:3" x14ac:dyDescent="0.3">
      <c r="A320" t="s">
        <v>321</v>
      </c>
      <c r="B320" s="1">
        <v>318</v>
      </c>
      <c r="C320" s="2">
        <v>288.42360000000002</v>
      </c>
    </row>
    <row r="321" spans="1:3" x14ac:dyDescent="0.3">
      <c r="A321" t="s">
        <v>322</v>
      </c>
      <c r="B321" s="1">
        <v>319</v>
      </c>
      <c r="C321" s="2">
        <v>288.52109999999999</v>
      </c>
    </row>
    <row r="322" spans="1:3" x14ac:dyDescent="0.3">
      <c r="A322" t="s">
        <v>323</v>
      </c>
      <c r="B322" s="1">
        <v>320</v>
      </c>
      <c r="C322" s="2">
        <v>288.61860000000001</v>
      </c>
    </row>
    <row r="323" spans="1:3" x14ac:dyDescent="0.3">
      <c r="A323" t="s">
        <v>324</v>
      </c>
      <c r="B323" s="1">
        <v>321</v>
      </c>
      <c r="C323" s="2">
        <v>288.71609999999998</v>
      </c>
    </row>
    <row r="324" spans="1:3" x14ac:dyDescent="0.3">
      <c r="A324" t="s">
        <v>325</v>
      </c>
      <c r="B324" s="1">
        <v>322</v>
      </c>
      <c r="C324" s="2">
        <v>288.81349999999998</v>
      </c>
    </row>
    <row r="325" spans="1:3" x14ac:dyDescent="0.3">
      <c r="A325" t="s">
        <v>326</v>
      </c>
      <c r="B325" s="1">
        <v>323</v>
      </c>
      <c r="C325" s="2">
        <v>288.911</v>
      </c>
    </row>
    <row r="326" spans="1:3" x14ac:dyDescent="0.3">
      <c r="A326" t="s">
        <v>327</v>
      </c>
      <c r="B326" s="1">
        <v>324</v>
      </c>
      <c r="C326" s="2">
        <v>289.00850000000003</v>
      </c>
    </row>
    <row r="327" spans="1:3" x14ac:dyDescent="0.3">
      <c r="A327" t="s">
        <v>328</v>
      </c>
      <c r="B327" s="1">
        <v>325</v>
      </c>
      <c r="C327" s="2">
        <v>289.10599999999999</v>
      </c>
    </row>
    <row r="328" spans="1:3" x14ac:dyDescent="0.3">
      <c r="A328" t="s">
        <v>329</v>
      </c>
      <c r="B328" s="1">
        <v>326</v>
      </c>
      <c r="C328" s="2">
        <v>289.20350000000002</v>
      </c>
    </row>
    <row r="329" spans="1:3" x14ac:dyDescent="0.3">
      <c r="A329" t="s">
        <v>330</v>
      </c>
      <c r="B329" s="1">
        <v>327</v>
      </c>
      <c r="C329" s="2">
        <v>289.30090000000001</v>
      </c>
    </row>
    <row r="330" spans="1:3" x14ac:dyDescent="0.3">
      <c r="A330" t="s">
        <v>331</v>
      </c>
      <c r="B330" s="1">
        <v>328</v>
      </c>
      <c r="C330" s="2">
        <v>289.39839999999998</v>
      </c>
    </row>
    <row r="331" spans="1:3" x14ac:dyDescent="0.3">
      <c r="A331" t="s">
        <v>332</v>
      </c>
      <c r="B331" s="1">
        <v>329</v>
      </c>
      <c r="C331" s="2">
        <v>289.49590000000001</v>
      </c>
    </row>
    <row r="332" spans="1:3" x14ac:dyDescent="0.3">
      <c r="A332" t="s">
        <v>333</v>
      </c>
      <c r="B332" s="1">
        <v>330</v>
      </c>
      <c r="C332" s="2">
        <v>289.59539999999998</v>
      </c>
    </row>
    <row r="333" spans="1:3" x14ac:dyDescent="0.3">
      <c r="A333" t="s">
        <v>334</v>
      </c>
      <c r="B333" s="1">
        <v>331</v>
      </c>
      <c r="C333" s="2">
        <v>289.70940000000002</v>
      </c>
    </row>
    <row r="334" spans="1:3" x14ac:dyDescent="0.3">
      <c r="A334" t="s">
        <v>335</v>
      </c>
      <c r="B334" s="1">
        <v>332</v>
      </c>
      <c r="C334" s="2">
        <v>289.82339999999999</v>
      </c>
    </row>
    <row r="335" spans="1:3" x14ac:dyDescent="0.3">
      <c r="A335" t="s">
        <v>336</v>
      </c>
      <c r="B335" s="1">
        <v>333</v>
      </c>
      <c r="C335" s="2">
        <v>289.93740000000003</v>
      </c>
    </row>
    <row r="336" spans="1:3" x14ac:dyDescent="0.3">
      <c r="A336" t="s">
        <v>337</v>
      </c>
      <c r="B336" s="1">
        <v>334</v>
      </c>
      <c r="C336" s="2">
        <v>290.0514</v>
      </c>
    </row>
    <row r="337" spans="1:3" x14ac:dyDescent="0.3">
      <c r="A337" t="s">
        <v>338</v>
      </c>
      <c r="B337" s="1">
        <v>335</v>
      </c>
      <c r="C337" s="2">
        <v>290.16539999999998</v>
      </c>
    </row>
    <row r="338" spans="1:3" x14ac:dyDescent="0.3">
      <c r="A338" t="s">
        <v>339</v>
      </c>
      <c r="B338" s="1">
        <v>336</v>
      </c>
      <c r="C338" s="2">
        <v>290.27940000000001</v>
      </c>
    </row>
    <row r="339" spans="1:3" x14ac:dyDescent="0.3">
      <c r="A339" t="s">
        <v>340</v>
      </c>
      <c r="B339" s="1">
        <v>337</v>
      </c>
      <c r="C339" s="2">
        <v>290.39339999999999</v>
      </c>
    </row>
    <row r="340" spans="1:3" x14ac:dyDescent="0.3">
      <c r="A340" t="s">
        <v>341</v>
      </c>
      <c r="B340" s="1">
        <v>338</v>
      </c>
      <c r="C340" s="2">
        <v>290.50740000000002</v>
      </c>
    </row>
    <row r="341" spans="1:3" x14ac:dyDescent="0.3">
      <c r="A341" t="s">
        <v>342</v>
      </c>
      <c r="B341" s="1">
        <v>339</v>
      </c>
      <c r="C341" s="2">
        <v>290.62139999999999</v>
      </c>
    </row>
    <row r="342" spans="1:3" x14ac:dyDescent="0.3">
      <c r="A342" t="s">
        <v>343</v>
      </c>
      <c r="B342" s="1">
        <v>340</v>
      </c>
      <c r="C342" s="2">
        <v>290.73540000000003</v>
      </c>
    </row>
    <row r="343" spans="1:3" x14ac:dyDescent="0.3">
      <c r="A343" t="s">
        <v>344</v>
      </c>
      <c r="B343" s="1">
        <v>341</v>
      </c>
      <c r="C343" s="2">
        <v>290.8494</v>
      </c>
    </row>
    <row r="344" spans="1:3" x14ac:dyDescent="0.3">
      <c r="A344" t="s">
        <v>345</v>
      </c>
      <c r="B344" s="1">
        <v>342</v>
      </c>
      <c r="C344" s="2">
        <v>290.96339999999998</v>
      </c>
    </row>
    <row r="345" spans="1:3" x14ac:dyDescent="0.3">
      <c r="A345" t="s">
        <v>346</v>
      </c>
      <c r="B345" s="1">
        <v>343</v>
      </c>
      <c r="C345" s="2">
        <v>291.07740000000001</v>
      </c>
    </row>
    <row r="346" spans="1:3" x14ac:dyDescent="0.3">
      <c r="A346" t="s">
        <v>347</v>
      </c>
      <c r="B346" s="1">
        <v>344</v>
      </c>
      <c r="C346" s="2">
        <v>291.19139999999999</v>
      </c>
    </row>
    <row r="347" spans="1:3" x14ac:dyDescent="0.3">
      <c r="A347" t="s">
        <v>348</v>
      </c>
      <c r="B347" s="1">
        <v>345</v>
      </c>
      <c r="C347" s="2">
        <v>291.30549999999999</v>
      </c>
    </row>
    <row r="348" spans="1:3" x14ac:dyDescent="0.3">
      <c r="A348" t="s">
        <v>349</v>
      </c>
      <c r="B348" s="1">
        <v>346</v>
      </c>
      <c r="C348" s="2">
        <v>291.41950000000003</v>
      </c>
    </row>
    <row r="349" spans="1:3" x14ac:dyDescent="0.3">
      <c r="A349" t="s">
        <v>350</v>
      </c>
      <c r="B349" s="1">
        <v>347</v>
      </c>
      <c r="C349" s="2">
        <v>291.5335</v>
      </c>
    </row>
    <row r="350" spans="1:3" x14ac:dyDescent="0.3">
      <c r="A350" t="s">
        <v>351</v>
      </c>
      <c r="B350" s="1">
        <v>348</v>
      </c>
      <c r="C350" s="2">
        <v>291.64749999999998</v>
      </c>
    </row>
    <row r="351" spans="1:3" x14ac:dyDescent="0.3">
      <c r="A351" t="s">
        <v>352</v>
      </c>
      <c r="B351" s="1">
        <v>349</v>
      </c>
      <c r="C351" s="2">
        <v>291.76150000000001</v>
      </c>
    </row>
    <row r="352" spans="1:3" x14ac:dyDescent="0.3">
      <c r="A352" t="s">
        <v>353</v>
      </c>
      <c r="B352" s="1">
        <v>350</v>
      </c>
      <c r="C352" s="2">
        <v>291.87549999999999</v>
      </c>
    </row>
    <row r="353" spans="1:3" x14ac:dyDescent="0.3">
      <c r="A353" t="s">
        <v>354</v>
      </c>
      <c r="B353" s="1">
        <v>351</v>
      </c>
      <c r="C353" s="2">
        <v>291.98950000000002</v>
      </c>
    </row>
    <row r="354" spans="1:3" x14ac:dyDescent="0.3">
      <c r="A354" t="s">
        <v>355</v>
      </c>
      <c r="B354" s="1">
        <v>352</v>
      </c>
      <c r="C354" s="2">
        <v>292.1035</v>
      </c>
    </row>
    <row r="355" spans="1:3" x14ac:dyDescent="0.3">
      <c r="A355" t="s">
        <v>356</v>
      </c>
      <c r="B355" s="1">
        <v>353</v>
      </c>
      <c r="C355" s="2">
        <v>292.21749999999997</v>
      </c>
    </row>
    <row r="356" spans="1:3" x14ac:dyDescent="0.3">
      <c r="A356" t="s">
        <v>357</v>
      </c>
      <c r="B356" s="1">
        <v>354</v>
      </c>
      <c r="C356" s="2">
        <v>292.33150000000001</v>
      </c>
    </row>
    <row r="357" spans="1:3" x14ac:dyDescent="0.3">
      <c r="A357" t="s">
        <v>358</v>
      </c>
      <c r="B357" s="1">
        <v>355</v>
      </c>
      <c r="C357" s="2">
        <v>292.44549999999998</v>
      </c>
    </row>
    <row r="358" spans="1:3" x14ac:dyDescent="0.3">
      <c r="A358" t="s">
        <v>359</v>
      </c>
      <c r="B358" s="1">
        <v>356</v>
      </c>
      <c r="C358" s="2">
        <v>292.55950000000001</v>
      </c>
    </row>
    <row r="359" spans="1:3" x14ac:dyDescent="0.3">
      <c r="A359" t="s">
        <v>360</v>
      </c>
      <c r="B359" s="1">
        <v>357</v>
      </c>
      <c r="C359" s="2">
        <v>292.67349999999999</v>
      </c>
    </row>
    <row r="360" spans="1:3" x14ac:dyDescent="0.3">
      <c r="A360" t="s">
        <v>361</v>
      </c>
      <c r="B360" s="1">
        <v>358</v>
      </c>
      <c r="C360" s="2">
        <v>292.78750000000002</v>
      </c>
    </row>
    <row r="361" spans="1:3" x14ac:dyDescent="0.3">
      <c r="A361" t="s">
        <v>362</v>
      </c>
      <c r="B361" s="1">
        <v>359</v>
      </c>
      <c r="C361" s="2">
        <v>292.9015</v>
      </c>
    </row>
    <row r="362" spans="1:3" x14ac:dyDescent="0.3">
      <c r="A362" t="s">
        <v>363</v>
      </c>
      <c r="B362" s="1">
        <v>360</v>
      </c>
      <c r="C362" s="2">
        <v>293.01549999999997</v>
      </c>
    </row>
    <row r="363" spans="1:3" x14ac:dyDescent="0.3">
      <c r="A363" t="s">
        <v>364</v>
      </c>
      <c r="B363" s="1">
        <v>361</v>
      </c>
      <c r="C363" s="2">
        <v>293.12950000000001</v>
      </c>
    </row>
    <row r="364" spans="1:3" x14ac:dyDescent="0.3">
      <c r="A364" t="s">
        <v>365</v>
      </c>
      <c r="B364" s="1">
        <v>362</v>
      </c>
      <c r="C364" s="2">
        <v>293.24349999999998</v>
      </c>
    </row>
    <row r="365" spans="1:3" x14ac:dyDescent="0.3">
      <c r="A365" t="s">
        <v>366</v>
      </c>
      <c r="B365" s="1">
        <v>363</v>
      </c>
      <c r="C365" s="2">
        <v>293.35750000000002</v>
      </c>
    </row>
    <row r="366" spans="1:3" x14ac:dyDescent="0.3">
      <c r="A366" t="s">
        <v>367</v>
      </c>
      <c r="B366" s="1">
        <v>364</v>
      </c>
      <c r="C366" s="2">
        <v>293.47149999999999</v>
      </c>
    </row>
    <row r="367" spans="1:3" x14ac:dyDescent="0.3">
      <c r="A367" t="s">
        <v>368</v>
      </c>
      <c r="B367" s="1">
        <v>365</v>
      </c>
      <c r="C367" s="2">
        <v>293.58550000000002</v>
      </c>
    </row>
    <row r="368" spans="1:3" x14ac:dyDescent="0.3">
      <c r="A368" t="s">
        <v>369</v>
      </c>
      <c r="B368" s="1">
        <v>366</v>
      </c>
      <c r="C368" s="2">
        <v>293.6995</v>
      </c>
    </row>
    <row r="369" spans="1:3" x14ac:dyDescent="0.3">
      <c r="A369" t="s">
        <v>370</v>
      </c>
      <c r="B369" s="1">
        <v>366.39</v>
      </c>
      <c r="C369" s="2">
        <v>293.74400000000003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CE4BB-2BB2-4899-B87F-7445224BCA5B}">
  <dimension ref="A1:Y325"/>
  <sheetViews>
    <sheetView topLeftCell="D1" zoomScaleNormal="100" workbookViewId="0">
      <selection activeCell="D7" sqref="D7"/>
    </sheetView>
  </sheetViews>
  <sheetFormatPr defaultRowHeight="14.4" x14ac:dyDescent="0.3"/>
  <cols>
    <col min="1" max="1" width="12.109375" customWidth="1"/>
    <col min="2" max="2" width="12.109375" style="1" customWidth="1"/>
    <col min="3" max="3" width="12.109375" style="2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372</v>
      </c>
      <c r="B2" s="1">
        <v>18.75</v>
      </c>
      <c r="C2" s="2">
        <v>294</v>
      </c>
    </row>
    <row r="3" spans="1:3" x14ac:dyDescent="0.3">
      <c r="A3" t="s">
        <v>21</v>
      </c>
      <c r="B3" s="1">
        <v>19</v>
      </c>
      <c r="C3" s="2">
        <v>293.99189999999999</v>
      </c>
    </row>
    <row r="4" spans="1:3" x14ac:dyDescent="0.3">
      <c r="A4" t="s">
        <v>22</v>
      </c>
      <c r="B4" s="1">
        <v>20</v>
      </c>
      <c r="C4" s="2">
        <v>293.9597</v>
      </c>
    </row>
    <row r="5" spans="1:3" x14ac:dyDescent="0.3">
      <c r="A5" t="s">
        <v>23</v>
      </c>
      <c r="B5" s="1">
        <v>21</v>
      </c>
      <c r="C5" s="2">
        <v>293.94959999999998</v>
      </c>
    </row>
    <row r="6" spans="1:3" x14ac:dyDescent="0.3">
      <c r="A6" t="s">
        <v>24</v>
      </c>
      <c r="B6" s="1">
        <v>22</v>
      </c>
      <c r="C6" s="2">
        <v>293.94369999999998</v>
      </c>
    </row>
    <row r="7" spans="1:3" x14ac:dyDescent="0.3">
      <c r="A7" t="s">
        <v>25</v>
      </c>
      <c r="B7" s="1">
        <v>23</v>
      </c>
      <c r="C7" s="2">
        <v>293.93779999999998</v>
      </c>
    </row>
    <row r="8" spans="1:3" x14ac:dyDescent="0.3">
      <c r="A8" t="s">
        <v>26</v>
      </c>
      <c r="B8" s="1">
        <v>24</v>
      </c>
      <c r="C8" s="2">
        <v>293.93189999999998</v>
      </c>
    </row>
    <row r="9" spans="1:3" x14ac:dyDescent="0.3">
      <c r="A9" t="s">
        <v>27</v>
      </c>
      <c r="B9" s="1">
        <v>25</v>
      </c>
      <c r="C9" s="2">
        <v>293.92599999999999</v>
      </c>
    </row>
    <row r="10" spans="1:3" x14ac:dyDescent="0.3">
      <c r="A10" t="s">
        <v>28</v>
      </c>
      <c r="B10" s="1">
        <v>26</v>
      </c>
      <c r="C10" s="2">
        <v>293.92020000000002</v>
      </c>
    </row>
    <row r="11" spans="1:3" x14ac:dyDescent="0.3">
      <c r="A11" t="s">
        <v>29</v>
      </c>
      <c r="B11" s="1">
        <v>27</v>
      </c>
      <c r="C11" s="2">
        <v>293.91430000000003</v>
      </c>
    </row>
    <row r="12" spans="1:3" x14ac:dyDescent="0.3">
      <c r="A12" t="s">
        <v>30</v>
      </c>
      <c r="B12" s="1">
        <v>28</v>
      </c>
      <c r="C12" s="2">
        <v>293.90839999999997</v>
      </c>
    </row>
    <row r="13" spans="1:3" x14ac:dyDescent="0.3">
      <c r="A13" t="s">
        <v>31</v>
      </c>
      <c r="B13" s="1">
        <v>29</v>
      </c>
      <c r="C13" s="2">
        <v>293.90260000000001</v>
      </c>
    </row>
    <row r="14" spans="1:3" x14ac:dyDescent="0.3">
      <c r="A14" t="s">
        <v>32</v>
      </c>
      <c r="B14" s="1">
        <v>30</v>
      </c>
      <c r="C14" s="2">
        <v>293.89670000000001</v>
      </c>
    </row>
    <row r="15" spans="1:3" x14ac:dyDescent="0.3">
      <c r="A15" t="s">
        <v>33</v>
      </c>
      <c r="B15" s="1">
        <v>31</v>
      </c>
      <c r="C15" s="2">
        <v>293.89080000000001</v>
      </c>
    </row>
    <row r="16" spans="1:3" x14ac:dyDescent="0.3">
      <c r="A16" t="s">
        <v>34</v>
      </c>
      <c r="B16" s="1">
        <v>32</v>
      </c>
      <c r="C16" s="2">
        <v>293.88490000000002</v>
      </c>
    </row>
    <row r="17" spans="1:25" x14ac:dyDescent="0.3">
      <c r="A17" t="s">
        <v>35</v>
      </c>
      <c r="B17" s="1">
        <v>33</v>
      </c>
      <c r="C17" s="2">
        <v>293.88189999999997</v>
      </c>
    </row>
    <row r="18" spans="1:25" x14ac:dyDescent="0.3">
      <c r="A18" t="s">
        <v>36</v>
      </c>
      <c r="B18" s="1">
        <v>34</v>
      </c>
      <c r="C18" s="2">
        <v>293.8836</v>
      </c>
    </row>
    <row r="19" spans="1:25" x14ac:dyDescent="0.3">
      <c r="A19" t="s">
        <v>37</v>
      </c>
      <c r="B19" s="1">
        <v>35</v>
      </c>
      <c r="C19" s="2">
        <v>293.88529999999997</v>
      </c>
    </row>
    <row r="20" spans="1:25" x14ac:dyDescent="0.3">
      <c r="A20" t="s">
        <v>38</v>
      </c>
      <c r="B20" s="1">
        <v>36</v>
      </c>
      <c r="C20" s="2">
        <v>293.88690000000003</v>
      </c>
    </row>
    <row r="21" spans="1:25" x14ac:dyDescent="0.3">
      <c r="A21" t="s">
        <v>39</v>
      </c>
      <c r="B21" s="1">
        <v>37</v>
      </c>
      <c r="C21" s="2">
        <v>293.8886</v>
      </c>
    </row>
    <row r="22" spans="1:25" x14ac:dyDescent="0.3">
      <c r="A22" t="s">
        <v>40</v>
      </c>
      <c r="B22" s="1">
        <v>38</v>
      </c>
      <c r="C22" s="2">
        <v>293.89030000000002</v>
      </c>
    </row>
    <row r="23" spans="1:25" x14ac:dyDescent="0.3">
      <c r="A23" t="s">
        <v>41</v>
      </c>
      <c r="B23" s="1">
        <v>39</v>
      </c>
      <c r="C23" s="2">
        <v>293.892</v>
      </c>
      <c r="O23">
        <v>43.5</v>
      </c>
      <c r="P23">
        <v>49.5</v>
      </c>
      <c r="Q23">
        <v>55.5</v>
      </c>
      <c r="S23">
        <v>65.5</v>
      </c>
      <c r="T23">
        <v>71.5</v>
      </c>
      <c r="W23">
        <v>85</v>
      </c>
    </row>
    <row r="24" spans="1:25" x14ac:dyDescent="0.3">
      <c r="A24" t="s">
        <v>42</v>
      </c>
      <c r="B24" s="1">
        <v>40</v>
      </c>
      <c r="C24" s="2">
        <v>293.89370000000002</v>
      </c>
      <c r="J24">
        <v>293.89999999999998</v>
      </c>
      <c r="P24">
        <f>P23-O23</f>
        <v>6</v>
      </c>
      <c r="Q24">
        <f>Q23-P23</f>
        <v>6</v>
      </c>
      <c r="S24">
        <f>S23-Q23</f>
        <v>10</v>
      </c>
      <c r="T24">
        <f>T23-S23</f>
        <v>6</v>
      </c>
      <c r="W24">
        <f>W23-T23</f>
        <v>13.5</v>
      </c>
      <c r="Y24">
        <f>SUM(P24:X24)</f>
        <v>41.5</v>
      </c>
    </row>
    <row r="25" spans="1:25" x14ac:dyDescent="0.3">
      <c r="A25" t="s">
        <v>43</v>
      </c>
      <c r="B25" s="1">
        <v>41</v>
      </c>
      <c r="C25" s="2">
        <v>293.8954</v>
      </c>
      <c r="J25">
        <v>284</v>
      </c>
      <c r="L25" s="3"/>
      <c r="U25">
        <v>73</v>
      </c>
      <c r="X25">
        <v>88</v>
      </c>
    </row>
    <row r="26" spans="1:25" x14ac:dyDescent="0.3">
      <c r="A26" t="s">
        <v>44</v>
      </c>
      <c r="B26" s="1">
        <v>42</v>
      </c>
      <c r="C26" s="2">
        <v>293.89710000000002</v>
      </c>
      <c r="J26">
        <f>J24-J25</f>
        <v>9.8999999999999773</v>
      </c>
      <c r="U26">
        <f>74.5-73</f>
        <v>1.5</v>
      </c>
      <c r="Y26">
        <f>X25-U25</f>
        <v>15</v>
      </c>
    </row>
    <row r="27" spans="1:25" x14ac:dyDescent="0.3">
      <c r="A27" t="s">
        <v>45</v>
      </c>
      <c r="B27" s="1">
        <v>43</v>
      </c>
      <c r="C27" s="2">
        <v>293.89879999999999</v>
      </c>
    </row>
    <row r="28" spans="1:25" x14ac:dyDescent="0.3">
      <c r="A28" t="s">
        <v>46</v>
      </c>
      <c r="B28" s="1">
        <v>44</v>
      </c>
      <c r="C28" s="2">
        <v>293.90050000000002</v>
      </c>
    </row>
    <row r="29" spans="1:25" x14ac:dyDescent="0.3">
      <c r="A29" t="s">
        <v>47</v>
      </c>
      <c r="B29" s="1">
        <v>45</v>
      </c>
      <c r="C29" s="2">
        <v>293.90219999999999</v>
      </c>
    </row>
    <row r="30" spans="1:25" x14ac:dyDescent="0.3">
      <c r="A30" t="s">
        <v>48</v>
      </c>
      <c r="B30" s="1">
        <v>46</v>
      </c>
      <c r="C30" s="2">
        <v>293.90379999999999</v>
      </c>
    </row>
    <row r="31" spans="1:25" x14ac:dyDescent="0.3">
      <c r="A31" t="s">
        <v>49</v>
      </c>
      <c r="B31" s="1">
        <v>47</v>
      </c>
      <c r="C31" s="2">
        <v>293.90550000000002</v>
      </c>
    </row>
    <row r="32" spans="1:25" x14ac:dyDescent="0.3">
      <c r="A32" t="s">
        <v>50</v>
      </c>
      <c r="B32" s="1">
        <v>48</v>
      </c>
      <c r="C32" s="2">
        <v>293.90719999999999</v>
      </c>
    </row>
    <row r="33" spans="1:3" x14ac:dyDescent="0.3">
      <c r="A33" t="s">
        <v>51</v>
      </c>
      <c r="B33" s="1">
        <v>49</v>
      </c>
      <c r="C33" s="2">
        <v>293.90890000000002</v>
      </c>
    </row>
    <row r="34" spans="1:3" x14ac:dyDescent="0.3">
      <c r="A34" t="s">
        <v>52</v>
      </c>
      <c r="B34" s="1">
        <v>50</v>
      </c>
      <c r="C34" s="2">
        <v>293.91059999999999</v>
      </c>
    </row>
    <row r="35" spans="1:3" x14ac:dyDescent="0.3">
      <c r="A35" t="s">
        <v>53</v>
      </c>
      <c r="B35" s="1">
        <v>51</v>
      </c>
      <c r="C35" s="2">
        <v>293.91230000000002</v>
      </c>
    </row>
    <row r="36" spans="1:3" x14ac:dyDescent="0.3">
      <c r="A36" t="s">
        <v>54</v>
      </c>
      <c r="B36" s="1">
        <v>52</v>
      </c>
      <c r="C36" s="2">
        <v>293.91399999999999</v>
      </c>
    </row>
    <row r="37" spans="1:3" x14ac:dyDescent="0.3">
      <c r="A37" t="s">
        <v>55</v>
      </c>
      <c r="B37" s="1">
        <v>53</v>
      </c>
      <c r="C37" s="2">
        <v>293.91570000000002</v>
      </c>
    </row>
    <row r="38" spans="1:3" x14ac:dyDescent="0.3">
      <c r="A38" t="s">
        <v>56</v>
      </c>
      <c r="B38" s="1">
        <v>54</v>
      </c>
      <c r="C38" s="2">
        <v>293.91739999999999</v>
      </c>
    </row>
    <row r="39" spans="1:3" x14ac:dyDescent="0.3">
      <c r="A39" t="s">
        <v>57</v>
      </c>
      <c r="B39" s="1">
        <v>55</v>
      </c>
      <c r="C39" s="2">
        <v>293.9178</v>
      </c>
    </row>
    <row r="40" spans="1:3" x14ac:dyDescent="0.3">
      <c r="A40" t="s">
        <v>58</v>
      </c>
      <c r="B40" s="1">
        <v>56</v>
      </c>
      <c r="C40" s="2">
        <v>293.91730000000001</v>
      </c>
    </row>
    <row r="41" spans="1:3" x14ac:dyDescent="0.3">
      <c r="A41" t="s">
        <v>59</v>
      </c>
      <c r="B41" s="1">
        <v>57</v>
      </c>
      <c r="C41" s="2">
        <v>293.91699999999997</v>
      </c>
    </row>
    <row r="42" spans="1:3" x14ac:dyDescent="0.3">
      <c r="A42" t="s">
        <v>60</v>
      </c>
      <c r="B42" s="1">
        <v>58</v>
      </c>
      <c r="C42" s="2">
        <v>293.91930000000002</v>
      </c>
    </row>
    <row r="43" spans="1:3" x14ac:dyDescent="0.3">
      <c r="A43" t="s">
        <v>61</v>
      </c>
      <c r="B43" s="1">
        <v>59</v>
      </c>
      <c r="C43" s="2">
        <v>293.9203</v>
      </c>
    </row>
    <row r="44" spans="1:3" x14ac:dyDescent="0.3">
      <c r="A44" t="s">
        <v>62</v>
      </c>
      <c r="B44" s="1">
        <v>60</v>
      </c>
      <c r="C44" s="2">
        <v>293.91730000000001</v>
      </c>
    </row>
    <row r="45" spans="1:3" x14ac:dyDescent="0.3">
      <c r="A45" t="s">
        <v>63</v>
      </c>
      <c r="B45" s="1">
        <v>61</v>
      </c>
      <c r="C45" s="2">
        <v>293.91430000000003</v>
      </c>
    </row>
    <row r="46" spans="1:3" x14ac:dyDescent="0.3">
      <c r="A46" t="s">
        <v>64</v>
      </c>
      <c r="B46" s="1">
        <v>62</v>
      </c>
      <c r="C46" s="2">
        <v>293.91129999999998</v>
      </c>
    </row>
    <row r="47" spans="1:3" x14ac:dyDescent="0.3">
      <c r="A47" t="s">
        <v>65</v>
      </c>
      <c r="B47" s="1">
        <v>63</v>
      </c>
      <c r="C47" s="2">
        <v>293.90820000000002</v>
      </c>
    </row>
    <row r="48" spans="1:3" x14ac:dyDescent="0.3">
      <c r="A48" t="s">
        <v>66</v>
      </c>
      <c r="B48" s="1">
        <v>64</v>
      </c>
      <c r="C48" s="2">
        <v>293.90519999999998</v>
      </c>
    </row>
    <row r="49" spans="1:3" x14ac:dyDescent="0.3">
      <c r="A49" t="s">
        <v>67</v>
      </c>
      <c r="B49" s="1">
        <v>65</v>
      </c>
      <c r="C49" s="2">
        <v>293.90219999999999</v>
      </c>
    </row>
    <row r="50" spans="1:3" x14ac:dyDescent="0.3">
      <c r="A50" t="s">
        <v>68</v>
      </c>
      <c r="B50" s="1">
        <v>66</v>
      </c>
      <c r="C50" s="2">
        <v>293.89909999999998</v>
      </c>
    </row>
    <row r="51" spans="1:3" x14ac:dyDescent="0.3">
      <c r="A51" t="s">
        <v>69</v>
      </c>
      <c r="B51" s="1">
        <v>67</v>
      </c>
      <c r="C51" s="2">
        <v>293.89609999999999</v>
      </c>
    </row>
    <row r="52" spans="1:3" x14ac:dyDescent="0.3">
      <c r="A52" t="s">
        <v>70</v>
      </c>
      <c r="B52" s="1">
        <v>68</v>
      </c>
      <c r="C52" s="2">
        <v>293.8931</v>
      </c>
    </row>
    <row r="53" spans="1:3" x14ac:dyDescent="0.3">
      <c r="A53" t="s">
        <v>71</v>
      </c>
      <c r="B53" s="1">
        <v>69</v>
      </c>
      <c r="C53" s="2">
        <v>293.89010000000002</v>
      </c>
    </row>
    <row r="54" spans="1:3" x14ac:dyDescent="0.3">
      <c r="A54" t="s">
        <v>72</v>
      </c>
      <c r="B54" s="1">
        <v>70</v>
      </c>
      <c r="C54" s="2">
        <v>293.887</v>
      </c>
    </row>
    <row r="55" spans="1:3" x14ac:dyDescent="0.3">
      <c r="A55" t="s">
        <v>73</v>
      </c>
      <c r="B55" s="1">
        <v>71</v>
      </c>
      <c r="C55" s="2">
        <v>293.88400000000001</v>
      </c>
    </row>
    <row r="56" spans="1:3" x14ac:dyDescent="0.3">
      <c r="A56" t="s">
        <v>74</v>
      </c>
      <c r="B56" s="1">
        <v>72</v>
      </c>
      <c r="C56" s="2">
        <v>293.88099999999997</v>
      </c>
    </row>
    <row r="57" spans="1:3" x14ac:dyDescent="0.3">
      <c r="A57" t="s">
        <v>75</v>
      </c>
      <c r="B57" s="1">
        <v>73</v>
      </c>
      <c r="C57" s="2">
        <v>293.87799999999999</v>
      </c>
    </row>
    <row r="58" spans="1:3" x14ac:dyDescent="0.3">
      <c r="A58" t="s">
        <v>76</v>
      </c>
      <c r="B58" s="1">
        <v>74</v>
      </c>
      <c r="C58" s="2">
        <v>293.87490000000003</v>
      </c>
    </row>
    <row r="59" spans="1:3" x14ac:dyDescent="0.3">
      <c r="A59" t="s">
        <v>77</v>
      </c>
      <c r="B59" s="1">
        <v>75</v>
      </c>
      <c r="C59" s="2">
        <v>293.87189999999998</v>
      </c>
    </row>
    <row r="60" spans="1:3" x14ac:dyDescent="0.3">
      <c r="A60" t="s">
        <v>78</v>
      </c>
      <c r="B60" s="1">
        <v>76</v>
      </c>
      <c r="C60" s="2">
        <v>293.8689</v>
      </c>
    </row>
    <row r="61" spans="1:3" x14ac:dyDescent="0.3">
      <c r="A61" t="s">
        <v>79</v>
      </c>
      <c r="B61" s="1">
        <v>77</v>
      </c>
      <c r="C61" s="2">
        <v>293.86579999999998</v>
      </c>
    </row>
    <row r="62" spans="1:3" x14ac:dyDescent="0.3">
      <c r="A62" t="s">
        <v>80</v>
      </c>
      <c r="B62" s="1">
        <v>78</v>
      </c>
      <c r="C62" s="2">
        <v>293.86279999999999</v>
      </c>
    </row>
    <row r="63" spans="1:3" x14ac:dyDescent="0.3">
      <c r="A63" t="s">
        <v>81</v>
      </c>
      <c r="B63" s="1">
        <v>79</v>
      </c>
      <c r="C63" s="2">
        <v>293.2903</v>
      </c>
    </row>
    <row r="64" spans="1:3" x14ac:dyDescent="0.3">
      <c r="A64" t="s">
        <v>82</v>
      </c>
      <c r="B64" s="1">
        <v>80</v>
      </c>
      <c r="C64" s="2">
        <v>292.51780000000002</v>
      </c>
    </row>
    <row r="65" spans="1:3" x14ac:dyDescent="0.3">
      <c r="A65" t="s">
        <v>83</v>
      </c>
      <c r="B65" s="1">
        <v>81</v>
      </c>
      <c r="C65" s="2">
        <v>291.39350000000002</v>
      </c>
    </row>
    <row r="66" spans="1:3" x14ac:dyDescent="0.3">
      <c r="A66" t="s">
        <v>84</v>
      </c>
      <c r="B66" s="1">
        <v>82</v>
      </c>
      <c r="C66" s="2">
        <v>290.09589999999997</v>
      </c>
    </row>
    <row r="67" spans="1:3" x14ac:dyDescent="0.3">
      <c r="A67" t="s">
        <v>85</v>
      </c>
      <c r="B67" s="1">
        <v>83</v>
      </c>
      <c r="C67" s="2">
        <v>288.79840000000002</v>
      </c>
    </row>
    <row r="68" spans="1:3" x14ac:dyDescent="0.3">
      <c r="A68" t="s">
        <v>86</v>
      </c>
      <c r="B68" s="1">
        <v>84</v>
      </c>
      <c r="C68" s="2">
        <v>287.50080000000003</v>
      </c>
    </row>
    <row r="69" spans="1:3" x14ac:dyDescent="0.3">
      <c r="A69" t="s">
        <v>87</v>
      </c>
      <c r="B69" s="1">
        <v>85</v>
      </c>
      <c r="C69" s="2">
        <v>286.20330000000001</v>
      </c>
    </row>
    <row r="70" spans="1:3" x14ac:dyDescent="0.3">
      <c r="A70" t="s">
        <v>88</v>
      </c>
      <c r="B70" s="1">
        <v>86</v>
      </c>
      <c r="C70" s="2">
        <v>284.90570000000002</v>
      </c>
    </row>
    <row r="71" spans="1:3" x14ac:dyDescent="0.3">
      <c r="A71" t="s">
        <v>89</v>
      </c>
      <c r="B71" s="1">
        <v>87</v>
      </c>
      <c r="C71" s="2">
        <v>284.46510000000001</v>
      </c>
    </row>
    <row r="72" spans="1:3" x14ac:dyDescent="0.3">
      <c r="A72" t="s">
        <v>90</v>
      </c>
      <c r="B72" s="1">
        <v>88</v>
      </c>
      <c r="C72" s="2">
        <v>284.23860000000002</v>
      </c>
    </row>
    <row r="73" spans="1:3" x14ac:dyDescent="0.3">
      <c r="A73" t="s">
        <v>91</v>
      </c>
      <c r="B73" s="1">
        <v>89</v>
      </c>
      <c r="C73" s="2">
        <v>284.01220000000001</v>
      </c>
    </row>
    <row r="74" spans="1:3" x14ac:dyDescent="0.3">
      <c r="A74" t="s">
        <v>92</v>
      </c>
      <c r="B74" s="1">
        <v>90</v>
      </c>
      <c r="C74" s="2">
        <v>283.78579999999999</v>
      </c>
    </row>
    <row r="75" spans="1:3" x14ac:dyDescent="0.3">
      <c r="A75" t="s">
        <v>93</v>
      </c>
      <c r="B75" s="1">
        <v>91</v>
      </c>
      <c r="C75" s="2">
        <v>283.55930000000001</v>
      </c>
    </row>
    <row r="76" spans="1:3" x14ac:dyDescent="0.3">
      <c r="A76" t="s">
        <v>94</v>
      </c>
      <c r="B76" s="1">
        <v>92</v>
      </c>
      <c r="C76" s="2">
        <v>283.3329</v>
      </c>
    </row>
    <row r="77" spans="1:3" x14ac:dyDescent="0.3">
      <c r="A77" t="s">
        <v>95</v>
      </c>
      <c r="B77" s="1">
        <v>93</v>
      </c>
      <c r="C77" s="2">
        <v>283.10649999999998</v>
      </c>
    </row>
    <row r="78" spans="1:3" x14ac:dyDescent="0.3">
      <c r="A78" t="s">
        <v>96</v>
      </c>
      <c r="B78" s="1">
        <v>94</v>
      </c>
      <c r="C78" s="2">
        <v>282.88</v>
      </c>
    </row>
    <row r="79" spans="1:3" x14ac:dyDescent="0.3">
      <c r="A79" t="s">
        <v>97</v>
      </c>
      <c r="B79" s="1">
        <v>95</v>
      </c>
      <c r="C79" s="2">
        <v>282.65359999999998</v>
      </c>
    </row>
    <row r="80" spans="1:3" x14ac:dyDescent="0.3">
      <c r="A80" t="s">
        <v>98</v>
      </c>
      <c r="B80" s="1">
        <v>96</v>
      </c>
      <c r="C80" s="2">
        <v>282.42720000000003</v>
      </c>
    </row>
    <row r="81" spans="1:3" x14ac:dyDescent="0.3">
      <c r="A81" t="s">
        <v>99</v>
      </c>
      <c r="B81" s="1">
        <v>97</v>
      </c>
      <c r="C81" s="2">
        <v>282.20069999999998</v>
      </c>
    </row>
    <row r="82" spans="1:3" x14ac:dyDescent="0.3">
      <c r="A82" t="s">
        <v>100</v>
      </c>
      <c r="B82" s="1">
        <v>98</v>
      </c>
      <c r="C82" s="2">
        <v>281.97430000000003</v>
      </c>
    </row>
    <row r="83" spans="1:3" x14ac:dyDescent="0.3">
      <c r="A83" t="s">
        <v>101</v>
      </c>
      <c r="B83" s="1">
        <v>99</v>
      </c>
      <c r="C83" s="2">
        <v>281.74790000000002</v>
      </c>
    </row>
    <row r="84" spans="1:3" x14ac:dyDescent="0.3">
      <c r="A84" t="s">
        <v>102</v>
      </c>
      <c r="B84" s="1">
        <v>100</v>
      </c>
      <c r="C84" s="2">
        <v>281.52140000000003</v>
      </c>
    </row>
    <row r="85" spans="1:3" x14ac:dyDescent="0.3">
      <c r="A85" t="s">
        <v>103</v>
      </c>
      <c r="B85" s="1">
        <v>101</v>
      </c>
      <c r="C85" s="2">
        <v>281.29500000000002</v>
      </c>
    </row>
    <row r="86" spans="1:3" x14ac:dyDescent="0.3">
      <c r="A86" t="s">
        <v>104</v>
      </c>
      <c r="B86" s="1">
        <v>102</v>
      </c>
      <c r="C86" s="2">
        <v>281.08839999999998</v>
      </c>
    </row>
    <row r="87" spans="1:3" x14ac:dyDescent="0.3">
      <c r="A87" t="s">
        <v>105</v>
      </c>
      <c r="B87" s="1">
        <v>103</v>
      </c>
      <c r="C87" s="2">
        <v>280.88830000000002</v>
      </c>
    </row>
    <row r="88" spans="1:3" x14ac:dyDescent="0.3">
      <c r="A88" t="s">
        <v>106</v>
      </c>
      <c r="B88" s="1">
        <v>104</v>
      </c>
      <c r="C88" s="2">
        <v>280.68830000000003</v>
      </c>
    </row>
    <row r="89" spans="1:3" x14ac:dyDescent="0.3">
      <c r="A89" t="s">
        <v>107</v>
      </c>
      <c r="B89" s="1">
        <v>105</v>
      </c>
      <c r="C89" s="2">
        <v>280.48820000000001</v>
      </c>
    </row>
    <row r="90" spans="1:3" x14ac:dyDescent="0.3">
      <c r="A90" t="s">
        <v>108</v>
      </c>
      <c r="B90" s="1">
        <v>106</v>
      </c>
      <c r="C90" s="2">
        <v>280.28820000000002</v>
      </c>
    </row>
    <row r="91" spans="1:3" x14ac:dyDescent="0.3">
      <c r="A91" t="s">
        <v>109</v>
      </c>
      <c r="B91" s="1">
        <v>107</v>
      </c>
      <c r="C91" s="2">
        <v>280.0881</v>
      </c>
    </row>
    <row r="92" spans="1:3" x14ac:dyDescent="0.3">
      <c r="A92" t="s">
        <v>110</v>
      </c>
      <c r="B92" s="1">
        <v>108</v>
      </c>
      <c r="C92" s="2">
        <v>279.88810000000001</v>
      </c>
    </row>
    <row r="93" spans="1:3" x14ac:dyDescent="0.3">
      <c r="A93" t="s">
        <v>111</v>
      </c>
      <c r="B93" s="1">
        <v>109</v>
      </c>
      <c r="C93" s="2">
        <v>279.68799999999999</v>
      </c>
    </row>
    <row r="94" spans="1:3" x14ac:dyDescent="0.3">
      <c r="A94" t="s">
        <v>112</v>
      </c>
      <c r="B94" s="1">
        <v>110</v>
      </c>
      <c r="C94" s="2">
        <v>279.488</v>
      </c>
    </row>
    <row r="95" spans="1:3" x14ac:dyDescent="0.3">
      <c r="A95" t="s">
        <v>113</v>
      </c>
      <c r="B95" s="1">
        <v>111</v>
      </c>
      <c r="C95" s="2">
        <v>279.28789999999998</v>
      </c>
    </row>
    <row r="96" spans="1:3" x14ac:dyDescent="0.3">
      <c r="A96" t="s">
        <v>114</v>
      </c>
      <c r="B96" s="1">
        <v>112</v>
      </c>
      <c r="C96" s="2">
        <v>279.08789999999999</v>
      </c>
    </row>
    <row r="97" spans="1:3" x14ac:dyDescent="0.3">
      <c r="A97" t="s">
        <v>115</v>
      </c>
      <c r="B97" s="1">
        <v>113</v>
      </c>
      <c r="C97" s="2">
        <v>278.88780000000003</v>
      </c>
    </row>
    <row r="98" spans="1:3" x14ac:dyDescent="0.3">
      <c r="A98" t="s">
        <v>116</v>
      </c>
      <c r="B98" s="1">
        <v>114</v>
      </c>
      <c r="C98" s="2">
        <v>278.70359999999999</v>
      </c>
    </row>
    <row r="99" spans="1:3" x14ac:dyDescent="0.3">
      <c r="A99" t="s">
        <v>117</v>
      </c>
      <c r="B99" s="1">
        <v>115</v>
      </c>
      <c r="C99" s="2">
        <v>278.72949999999997</v>
      </c>
    </row>
    <row r="100" spans="1:3" x14ac:dyDescent="0.3">
      <c r="A100" t="s">
        <v>118</v>
      </c>
      <c r="B100" s="1">
        <v>116</v>
      </c>
      <c r="C100" s="2">
        <v>278.75549999999998</v>
      </c>
    </row>
    <row r="101" spans="1:3" x14ac:dyDescent="0.3">
      <c r="A101" t="s">
        <v>119</v>
      </c>
      <c r="B101" s="1">
        <v>117</v>
      </c>
      <c r="C101" s="2">
        <v>278.78140000000002</v>
      </c>
    </row>
    <row r="102" spans="1:3" x14ac:dyDescent="0.3">
      <c r="A102" t="s">
        <v>120</v>
      </c>
      <c r="B102" s="1">
        <v>118</v>
      </c>
      <c r="C102" s="2">
        <v>278.80739999999997</v>
      </c>
    </row>
    <row r="103" spans="1:3" x14ac:dyDescent="0.3">
      <c r="A103" t="s">
        <v>121</v>
      </c>
      <c r="B103" s="1">
        <v>119</v>
      </c>
      <c r="C103" s="2">
        <v>278.83330000000001</v>
      </c>
    </row>
    <row r="104" spans="1:3" x14ac:dyDescent="0.3">
      <c r="A104" t="s">
        <v>122</v>
      </c>
      <c r="B104" s="1">
        <v>120</v>
      </c>
      <c r="C104" s="2">
        <v>278.85919999999999</v>
      </c>
    </row>
    <row r="105" spans="1:3" x14ac:dyDescent="0.3">
      <c r="A105" t="s">
        <v>123</v>
      </c>
      <c r="B105" s="1">
        <v>121</v>
      </c>
      <c r="C105" s="2">
        <v>278.8852</v>
      </c>
    </row>
    <row r="106" spans="1:3" x14ac:dyDescent="0.3">
      <c r="A106" t="s">
        <v>124</v>
      </c>
      <c r="B106" s="1">
        <v>122</v>
      </c>
      <c r="C106" s="2">
        <v>278.91109999999998</v>
      </c>
    </row>
    <row r="107" spans="1:3" x14ac:dyDescent="0.3">
      <c r="A107" t="s">
        <v>125</v>
      </c>
      <c r="B107" s="1">
        <v>123</v>
      </c>
      <c r="C107" s="2">
        <v>278.93700000000001</v>
      </c>
    </row>
    <row r="108" spans="1:3" x14ac:dyDescent="0.3">
      <c r="A108" t="s">
        <v>126</v>
      </c>
      <c r="B108" s="1">
        <v>124</v>
      </c>
      <c r="C108" s="2">
        <v>278.96300000000002</v>
      </c>
    </row>
    <row r="109" spans="1:3" x14ac:dyDescent="0.3">
      <c r="A109" t="s">
        <v>127</v>
      </c>
      <c r="B109" s="1">
        <v>125</v>
      </c>
      <c r="C109" s="2">
        <v>278.9889</v>
      </c>
    </row>
    <row r="110" spans="1:3" x14ac:dyDescent="0.3">
      <c r="A110" t="s">
        <v>128</v>
      </c>
      <c r="B110" s="1">
        <v>126</v>
      </c>
      <c r="C110" s="2">
        <v>279.01479999999998</v>
      </c>
    </row>
    <row r="111" spans="1:3" x14ac:dyDescent="0.3">
      <c r="A111" t="s">
        <v>129</v>
      </c>
      <c r="B111" s="1">
        <v>127</v>
      </c>
      <c r="C111" s="2">
        <v>279.04079999999999</v>
      </c>
    </row>
    <row r="112" spans="1:3" x14ac:dyDescent="0.3">
      <c r="A112" t="s">
        <v>130</v>
      </c>
      <c r="B112" s="1">
        <v>128</v>
      </c>
      <c r="C112" s="2">
        <v>279.06670000000003</v>
      </c>
    </row>
    <row r="113" spans="1:3" x14ac:dyDescent="0.3">
      <c r="A113" t="s">
        <v>131</v>
      </c>
      <c r="B113" s="1">
        <v>129</v>
      </c>
      <c r="C113" s="2">
        <v>279.0926</v>
      </c>
    </row>
    <row r="114" spans="1:3" x14ac:dyDescent="0.3">
      <c r="A114" t="s">
        <v>132</v>
      </c>
      <c r="B114" s="1">
        <v>130</v>
      </c>
      <c r="C114" s="2">
        <v>279.11860000000001</v>
      </c>
    </row>
    <row r="115" spans="1:3" x14ac:dyDescent="0.3">
      <c r="A115" t="s">
        <v>133</v>
      </c>
      <c r="B115" s="1">
        <v>131</v>
      </c>
      <c r="C115" s="2">
        <v>279.14449999999999</v>
      </c>
    </row>
    <row r="116" spans="1:3" x14ac:dyDescent="0.3">
      <c r="A116" t="s">
        <v>134</v>
      </c>
      <c r="B116" s="1">
        <v>132</v>
      </c>
      <c r="C116" s="2">
        <v>279.17039999999997</v>
      </c>
    </row>
    <row r="117" spans="1:3" x14ac:dyDescent="0.3">
      <c r="A117" t="s">
        <v>135</v>
      </c>
      <c r="B117" s="1">
        <v>133</v>
      </c>
      <c r="C117" s="2">
        <v>279.19630000000001</v>
      </c>
    </row>
    <row r="118" spans="1:3" x14ac:dyDescent="0.3">
      <c r="A118" t="s">
        <v>136</v>
      </c>
      <c r="B118" s="1">
        <v>134</v>
      </c>
      <c r="C118" s="2">
        <v>279.22230000000002</v>
      </c>
    </row>
    <row r="119" spans="1:3" x14ac:dyDescent="0.3">
      <c r="A119" t="s">
        <v>137</v>
      </c>
      <c r="B119" s="1">
        <v>135</v>
      </c>
      <c r="C119" s="2">
        <v>279.2482</v>
      </c>
    </row>
    <row r="120" spans="1:3" x14ac:dyDescent="0.3">
      <c r="A120" t="s">
        <v>138</v>
      </c>
      <c r="B120" s="1">
        <v>136</v>
      </c>
      <c r="C120" s="2">
        <v>279.27409999999998</v>
      </c>
    </row>
    <row r="121" spans="1:3" x14ac:dyDescent="0.3">
      <c r="A121" t="s">
        <v>139</v>
      </c>
      <c r="B121" s="1">
        <v>137</v>
      </c>
      <c r="C121" s="2">
        <v>279.30009999999999</v>
      </c>
    </row>
    <row r="122" spans="1:3" x14ac:dyDescent="0.3">
      <c r="A122" t="s">
        <v>140</v>
      </c>
      <c r="B122" s="1">
        <v>138</v>
      </c>
      <c r="C122" s="2">
        <v>279.32600000000002</v>
      </c>
    </row>
    <row r="123" spans="1:3" x14ac:dyDescent="0.3">
      <c r="A123" t="s">
        <v>141</v>
      </c>
      <c r="B123" s="1">
        <v>139</v>
      </c>
      <c r="C123" s="2">
        <v>279.3519</v>
      </c>
    </row>
    <row r="124" spans="1:3" x14ac:dyDescent="0.3">
      <c r="A124" t="s">
        <v>142</v>
      </c>
      <c r="B124" s="1">
        <v>140</v>
      </c>
      <c r="C124" s="2">
        <v>279.37790000000001</v>
      </c>
    </row>
    <row r="125" spans="1:3" x14ac:dyDescent="0.3">
      <c r="A125" t="s">
        <v>143</v>
      </c>
      <c r="B125" s="1">
        <v>141</v>
      </c>
      <c r="C125" s="2">
        <v>279.40379999999999</v>
      </c>
    </row>
    <row r="126" spans="1:3" x14ac:dyDescent="0.3">
      <c r="A126" t="s">
        <v>144</v>
      </c>
      <c r="B126" s="1">
        <v>142</v>
      </c>
      <c r="C126" s="2">
        <v>279.42970000000003</v>
      </c>
    </row>
    <row r="127" spans="1:3" x14ac:dyDescent="0.3">
      <c r="A127" t="s">
        <v>145</v>
      </c>
      <c r="B127" s="1">
        <v>143</v>
      </c>
      <c r="C127" s="2">
        <v>279.45569999999998</v>
      </c>
    </row>
    <row r="128" spans="1:3" x14ac:dyDescent="0.3">
      <c r="A128" t="s">
        <v>146</v>
      </c>
      <c r="B128" s="1">
        <v>144</v>
      </c>
      <c r="C128" s="2">
        <v>279.47289999999998</v>
      </c>
    </row>
    <row r="129" spans="1:3" x14ac:dyDescent="0.3">
      <c r="A129" t="s">
        <v>147</v>
      </c>
      <c r="B129" s="1">
        <v>145</v>
      </c>
      <c r="C129" s="2">
        <v>279.48970000000003</v>
      </c>
    </row>
    <row r="130" spans="1:3" x14ac:dyDescent="0.3">
      <c r="A130" t="s">
        <v>148</v>
      </c>
      <c r="B130" s="1">
        <v>146</v>
      </c>
      <c r="C130" s="2">
        <v>279.50639999999999</v>
      </c>
    </row>
    <row r="131" spans="1:3" x14ac:dyDescent="0.3">
      <c r="A131" t="s">
        <v>149</v>
      </c>
      <c r="B131" s="1">
        <v>147</v>
      </c>
      <c r="C131" s="2">
        <v>279.52319999999997</v>
      </c>
    </row>
    <row r="132" spans="1:3" x14ac:dyDescent="0.3">
      <c r="A132" t="s">
        <v>150</v>
      </c>
      <c r="B132" s="1">
        <v>148</v>
      </c>
      <c r="C132" s="2">
        <v>279.54000000000002</v>
      </c>
    </row>
    <row r="133" spans="1:3" x14ac:dyDescent="0.3">
      <c r="A133" t="s">
        <v>151</v>
      </c>
      <c r="B133" s="1">
        <v>149</v>
      </c>
      <c r="C133" s="2">
        <v>279.55669999999998</v>
      </c>
    </row>
    <row r="134" spans="1:3" x14ac:dyDescent="0.3">
      <c r="A134" t="s">
        <v>152</v>
      </c>
      <c r="B134" s="1">
        <v>150</v>
      </c>
      <c r="C134" s="2">
        <v>279.57350000000002</v>
      </c>
    </row>
    <row r="135" spans="1:3" x14ac:dyDescent="0.3">
      <c r="A135" t="s">
        <v>153</v>
      </c>
      <c r="B135" s="1">
        <v>151</v>
      </c>
      <c r="C135" s="2">
        <v>279.59030000000001</v>
      </c>
    </row>
    <row r="136" spans="1:3" x14ac:dyDescent="0.3">
      <c r="A136" t="s">
        <v>154</v>
      </c>
      <c r="B136" s="1">
        <v>152</v>
      </c>
      <c r="C136" s="2">
        <v>279.60700000000003</v>
      </c>
    </row>
    <row r="137" spans="1:3" x14ac:dyDescent="0.3">
      <c r="A137" t="s">
        <v>155</v>
      </c>
      <c r="B137" s="1">
        <v>153</v>
      </c>
      <c r="C137" s="2">
        <v>279.62380000000002</v>
      </c>
    </row>
    <row r="138" spans="1:3" x14ac:dyDescent="0.3">
      <c r="A138" t="s">
        <v>156</v>
      </c>
      <c r="B138" s="1">
        <v>154</v>
      </c>
      <c r="C138" s="2">
        <v>279.64060000000001</v>
      </c>
    </row>
    <row r="139" spans="1:3" x14ac:dyDescent="0.3">
      <c r="A139" t="s">
        <v>157</v>
      </c>
      <c r="B139" s="1">
        <v>155</v>
      </c>
      <c r="C139" s="2">
        <v>279.65730000000002</v>
      </c>
    </row>
    <row r="140" spans="1:3" x14ac:dyDescent="0.3">
      <c r="A140" t="s">
        <v>158</v>
      </c>
      <c r="B140" s="1">
        <v>156</v>
      </c>
      <c r="C140" s="2">
        <v>279.67410000000001</v>
      </c>
    </row>
    <row r="141" spans="1:3" x14ac:dyDescent="0.3">
      <c r="A141" t="s">
        <v>159</v>
      </c>
      <c r="B141" s="1">
        <v>157</v>
      </c>
      <c r="C141" s="2">
        <v>279.6909</v>
      </c>
    </row>
    <row r="142" spans="1:3" x14ac:dyDescent="0.3">
      <c r="A142" t="s">
        <v>160</v>
      </c>
      <c r="B142" s="1">
        <v>158</v>
      </c>
      <c r="C142" s="2">
        <v>279.70330000000001</v>
      </c>
    </row>
    <row r="143" spans="1:3" x14ac:dyDescent="0.3">
      <c r="A143" t="s">
        <v>161</v>
      </c>
      <c r="B143" s="1">
        <v>159</v>
      </c>
      <c r="C143" s="2">
        <v>279.70659999999998</v>
      </c>
    </row>
    <row r="144" spans="1:3" x14ac:dyDescent="0.3">
      <c r="A144" t="s">
        <v>162</v>
      </c>
      <c r="B144" s="1">
        <v>160</v>
      </c>
      <c r="C144" s="2">
        <v>279.70999999999998</v>
      </c>
    </row>
    <row r="145" spans="1:3" x14ac:dyDescent="0.3">
      <c r="A145" t="s">
        <v>163</v>
      </c>
      <c r="B145" s="1">
        <v>161</v>
      </c>
      <c r="C145" s="2">
        <v>279.7133</v>
      </c>
    </row>
    <row r="146" spans="1:3" x14ac:dyDescent="0.3">
      <c r="A146" t="s">
        <v>164</v>
      </c>
      <c r="B146" s="1">
        <v>162</v>
      </c>
      <c r="C146" s="2">
        <v>279.71660000000003</v>
      </c>
    </row>
    <row r="147" spans="1:3" x14ac:dyDescent="0.3">
      <c r="A147" t="s">
        <v>165</v>
      </c>
      <c r="B147" s="1">
        <v>163</v>
      </c>
      <c r="C147" s="2">
        <v>279.76569999999998</v>
      </c>
    </row>
    <row r="148" spans="1:3" x14ac:dyDescent="0.3">
      <c r="A148" t="s">
        <v>166</v>
      </c>
      <c r="B148" s="1">
        <v>164</v>
      </c>
      <c r="C148" s="2">
        <v>279.84519999999998</v>
      </c>
    </row>
    <row r="149" spans="1:3" x14ac:dyDescent="0.3">
      <c r="A149" t="s">
        <v>167</v>
      </c>
      <c r="B149" s="1">
        <v>165</v>
      </c>
      <c r="C149" s="2">
        <v>279.92469999999997</v>
      </c>
    </row>
    <row r="150" spans="1:3" x14ac:dyDescent="0.3">
      <c r="A150" t="s">
        <v>168</v>
      </c>
      <c r="B150" s="1">
        <v>166</v>
      </c>
      <c r="C150" s="2">
        <v>280.0043</v>
      </c>
    </row>
    <row r="151" spans="1:3" x14ac:dyDescent="0.3">
      <c r="A151" t="s">
        <v>169</v>
      </c>
      <c r="B151" s="1">
        <v>167</v>
      </c>
      <c r="C151" s="2">
        <v>280.0838</v>
      </c>
    </row>
    <row r="152" spans="1:3" x14ac:dyDescent="0.3">
      <c r="A152" t="s">
        <v>170</v>
      </c>
      <c r="B152" s="1">
        <v>168</v>
      </c>
      <c r="C152" s="2">
        <v>280.16340000000002</v>
      </c>
    </row>
    <row r="153" spans="1:3" x14ac:dyDescent="0.3">
      <c r="A153" t="s">
        <v>171</v>
      </c>
      <c r="B153" s="1">
        <v>169</v>
      </c>
      <c r="C153" s="2">
        <v>280.24290000000002</v>
      </c>
    </row>
    <row r="154" spans="1:3" x14ac:dyDescent="0.3">
      <c r="A154" t="s">
        <v>172</v>
      </c>
      <c r="B154" s="1">
        <v>170</v>
      </c>
      <c r="C154" s="2">
        <v>280.32249999999999</v>
      </c>
    </row>
    <row r="155" spans="1:3" x14ac:dyDescent="0.3">
      <c r="A155" t="s">
        <v>173</v>
      </c>
      <c r="B155" s="1">
        <v>171</v>
      </c>
      <c r="C155" s="2">
        <v>280.40199999999999</v>
      </c>
    </row>
    <row r="156" spans="1:3" x14ac:dyDescent="0.3">
      <c r="A156" t="s">
        <v>174</v>
      </c>
      <c r="B156" s="1">
        <v>172</v>
      </c>
      <c r="C156" s="2">
        <v>280.48149999999998</v>
      </c>
    </row>
    <row r="157" spans="1:3" x14ac:dyDescent="0.3">
      <c r="A157" t="s">
        <v>175</v>
      </c>
      <c r="B157" s="1">
        <v>173</v>
      </c>
      <c r="C157" s="2">
        <v>280.56110000000001</v>
      </c>
    </row>
    <row r="158" spans="1:3" x14ac:dyDescent="0.3">
      <c r="A158" t="s">
        <v>176</v>
      </c>
      <c r="B158" s="1">
        <v>174</v>
      </c>
      <c r="C158" s="2">
        <v>280.64060000000001</v>
      </c>
    </row>
    <row r="159" spans="1:3" x14ac:dyDescent="0.3">
      <c r="A159" t="s">
        <v>177</v>
      </c>
      <c r="B159" s="1">
        <v>175</v>
      </c>
      <c r="C159" s="2">
        <v>280.72019999999998</v>
      </c>
    </row>
    <row r="160" spans="1:3" x14ac:dyDescent="0.3">
      <c r="A160" t="s">
        <v>178</v>
      </c>
      <c r="B160" s="1">
        <v>176</v>
      </c>
      <c r="C160" s="2">
        <v>280.79969999999997</v>
      </c>
    </row>
    <row r="161" spans="1:3" x14ac:dyDescent="0.3">
      <c r="A161" t="s">
        <v>179</v>
      </c>
      <c r="B161" s="1">
        <v>177</v>
      </c>
      <c r="C161" s="2">
        <v>280.87920000000003</v>
      </c>
    </row>
    <row r="162" spans="1:3" x14ac:dyDescent="0.3">
      <c r="A162" t="s">
        <v>180</v>
      </c>
      <c r="B162" s="1">
        <v>178</v>
      </c>
      <c r="C162" s="2">
        <v>280.9588</v>
      </c>
    </row>
    <row r="163" spans="1:3" x14ac:dyDescent="0.3">
      <c r="A163" t="s">
        <v>181</v>
      </c>
      <c r="B163" s="1">
        <v>179</v>
      </c>
      <c r="C163" s="2">
        <v>281.03829999999999</v>
      </c>
    </row>
    <row r="164" spans="1:3" x14ac:dyDescent="0.3">
      <c r="A164" t="s">
        <v>182</v>
      </c>
      <c r="B164" s="1">
        <v>180</v>
      </c>
      <c r="C164" s="2">
        <v>281.11790000000002</v>
      </c>
    </row>
    <row r="165" spans="1:3" x14ac:dyDescent="0.3">
      <c r="A165" t="s">
        <v>183</v>
      </c>
      <c r="B165" s="1">
        <v>181</v>
      </c>
      <c r="C165" s="2">
        <v>281.19740000000002</v>
      </c>
    </row>
    <row r="166" spans="1:3" x14ac:dyDescent="0.3">
      <c r="A166" t="s">
        <v>184</v>
      </c>
      <c r="B166" s="1">
        <v>182</v>
      </c>
      <c r="C166" s="2">
        <v>281.27690000000001</v>
      </c>
    </row>
    <row r="167" spans="1:3" x14ac:dyDescent="0.3">
      <c r="A167" t="s">
        <v>185</v>
      </c>
      <c r="B167" s="1">
        <v>183</v>
      </c>
      <c r="C167" s="2">
        <v>281.35649999999998</v>
      </c>
    </row>
    <row r="168" spans="1:3" x14ac:dyDescent="0.3">
      <c r="A168" t="s">
        <v>186</v>
      </c>
      <c r="B168" s="1">
        <v>184</v>
      </c>
      <c r="C168" s="2">
        <v>281.43599999999998</v>
      </c>
    </row>
    <row r="169" spans="1:3" x14ac:dyDescent="0.3">
      <c r="A169" t="s">
        <v>187</v>
      </c>
      <c r="B169" s="1">
        <v>185</v>
      </c>
      <c r="C169" s="2">
        <v>281.51560000000001</v>
      </c>
    </row>
    <row r="170" spans="1:3" x14ac:dyDescent="0.3">
      <c r="A170" t="s">
        <v>188</v>
      </c>
      <c r="B170" s="1">
        <v>186</v>
      </c>
      <c r="C170" s="2">
        <v>281.5951</v>
      </c>
    </row>
    <row r="171" spans="1:3" x14ac:dyDescent="0.3">
      <c r="A171" t="s">
        <v>189</v>
      </c>
      <c r="B171" s="1">
        <v>187</v>
      </c>
      <c r="C171" s="2">
        <v>281.67469999999997</v>
      </c>
    </row>
    <row r="172" spans="1:3" x14ac:dyDescent="0.3">
      <c r="A172" t="s">
        <v>190</v>
      </c>
      <c r="B172" s="1">
        <v>188</v>
      </c>
      <c r="C172" s="2">
        <v>281.75420000000003</v>
      </c>
    </row>
    <row r="173" spans="1:3" x14ac:dyDescent="0.3">
      <c r="A173" t="s">
        <v>191</v>
      </c>
      <c r="B173" s="1">
        <v>189</v>
      </c>
      <c r="C173" s="2">
        <v>281.83370000000002</v>
      </c>
    </row>
    <row r="174" spans="1:3" x14ac:dyDescent="0.3">
      <c r="A174" t="s">
        <v>192</v>
      </c>
      <c r="B174" s="1">
        <v>190</v>
      </c>
      <c r="C174" s="2">
        <v>281.91329999999999</v>
      </c>
    </row>
    <row r="175" spans="1:3" x14ac:dyDescent="0.3">
      <c r="A175" t="s">
        <v>193</v>
      </c>
      <c r="B175" s="1">
        <v>191</v>
      </c>
      <c r="C175" s="2">
        <v>281.99279999999999</v>
      </c>
    </row>
    <row r="176" spans="1:3" x14ac:dyDescent="0.3">
      <c r="A176" t="s">
        <v>194</v>
      </c>
      <c r="B176" s="1">
        <v>192</v>
      </c>
      <c r="C176" s="2">
        <v>282.07240000000002</v>
      </c>
    </row>
    <row r="177" spans="1:3" x14ac:dyDescent="0.3">
      <c r="A177" t="s">
        <v>195</v>
      </c>
      <c r="B177" s="1">
        <v>193</v>
      </c>
      <c r="C177" s="2">
        <v>282.15190000000001</v>
      </c>
    </row>
    <row r="178" spans="1:3" x14ac:dyDescent="0.3">
      <c r="A178" t="s">
        <v>196</v>
      </c>
      <c r="B178" s="1">
        <v>194</v>
      </c>
      <c r="C178" s="2">
        <v>282.23140000000001</v>
      </c>
    </row>
    <row r="179" spans="1:3" x14ac:dyDescent="0.3">
      <c r="A179" t="s">
        <v>197</v>
      </c>
      <c r="B179" s="1">
        <v>195</v>
      </c>
      <c r="C179" s="2">
        <v>282.31099999999998</v>
      </c>
    </row>
    <row r="180" spans="1:3" x14ac:dyDescent="0.3">
      <c r="A180" t="s">
        <v>198</v>
      </c>
      <c r="B180" s="1">
        <v>196</v>
      </c>
      <c r="C180" s="2">
        <v>282.39049999999997</v>
      </c>
    </row>
    <row r="181" spans="1:3" x14ac:dyDescent="0.3">
      <c r="A181" t="s">
        <v>199</v>
      </c>
      <c r="B181" s="1">
        <v>197</v>
      </c>
      <c r="C181" s="2">
        <v>282.4701</v>
      </c>
    </row>
    <row r="182" spans="1:3" x14ac:dyDescent="0.3">
      <c r="A182" t="s">
        <v>200</v>
      </c>
      <c r="B182" s="1">
        <v>198</v>
      </c>
      <c r="C182" s="2">
        <v>282.5496</v>
      </c>
    </row>
    <row r="183" spans="1:3" x14ac:dyDescent="0.3">
      <c r="A183" t="s">
        <v>201</v>
      </c>
      <c r="B183" s="1">
        <v>199</v>
      </c>
      <c r="C183" s="2">
        <v>282.62909999999999</v>
      </c>
    </row>
    <row r="184" spans="1:3" x14ac:dyDescent="0.3">
      <c r="A184" t="s">
        <v>202</v>
      </c>
      <c r="B184" s="1">
        <v>200</v>
      </c>
      <c r="C184" s="2">
        <v>282.70870000000002</v>
      </c>
    </row>
    <row r="185" spans="1:3" x14ac:dyDescent="0.3">
      <c r="A185" t="s">
        <v>203</v>
      </c>
      <c r="B185" s="1">
        <v>201</v>
      </c>
      <c r="C185" s="2">
        <v>282.78820000000002</v>
      </c>
    </row>
    <row r="186" spans="1:3" x14ac:dyDescent="0.3">
      <c r="A186" t="s">
        <v>204</v>
      </c>
      <c r="B186" s="1">
        <v>202</v>
      </c>
      <c r="C186" s="2">
        <v>282.86779999999999</v>
      </c>
    </row>
    <row r="187" spans="1:3" x14ac:dyDescent="0.3">
      <c r="A187" t="s">
        <v>205</v>
      </c>
      <c r="B187" s="1">
        <v>203</v>
      </c>
      <c r="C187" s="2">
        <v>282.94729999999998</v>
      </c>
    </row>
    <row r="188" spans="1:3" x14ac:dyDescent="0.3">
      <c r="A188" t="s">
        <v>206</v>
      </c>
      <c r="B188" s="1">
        <v>204</v>
      </c>
      <c r="C188" s="2">
        <v>283.02690000000001</v>
      </c>
    </row>
    <row r="189" spans="1:3" x14ac:dyDescent="0.3">
      <c r="A189" t="s">
        <v>207</v>
      </c>
      <c r="B189" s="1">
        <v>205</v>
      </c>
      <c r="C189" s="2">
        <v>283.10640000000001</v>
      </c>
    </row>
    <row r="190" spans="1:3" x14ac:dyDescent="0.3">
      <c r="A190" t="s">
        <v>208</v>
      </c>
      <c r="B190" s="1">
        <v>206</v>
      </c>
      <c r="C190" s="2">
        <v>283.1859</v>
      </c>
    </row>
    <row r="191" spans="1:3" x14ac:dyDescent="0.3">
      <c r="A191" t="s">
        <v>209</v>
      </c>
      <c r="B191" s="1">
        <v>207</v>
      </c>
      <c r="C191" s="2">
        <v>283.26549999999997</v>
      </c>
    </row>
    <row r="192" spans="1:3" x14ac:dyDescent="0.3">
      <c r="A192" t="s">
        <v>210</v>
      </c>
      <c r="B192" s="1">
        <v>208</v>
      </c>
      <c r="C192" s="2">
        <v>283.34500000000003</v>
      </c>
    </row>
    <row r="193" spans="1:3" x14ac:dyDescent="0.3">
      <c r="A193" t="s">
        <v>211</v>
      </c>
      <c r="B193" s="1">
        <v>209</v>
      </c>
      <c r="C193" s="2">
        <v>283.4246</v>
      </c>
    </row>
    <row r="194" spans="1:3" x14ac:dyDescent="0.3">
      <c r="A194" t="s">
        <v>212</v>
      </c>
      <c r="B194" s="1">
        <v>210</v>
      </c>
      <c r="C194" s="2">
        <v>283.50409999999999</v>
      </c>
    </row>
    <row r="195" spans="1:3" x14ac:dyDescent="0.3">
      <c r="A195" t="s">
        <v>213</v>
      </c>
      <c r="B195" s="1">
        <v>211</v>
      </c>
      <c r="C195" s="2">
        <v>283.58359999999999</v>
      </c>
    </row>
    <row r="196" spans="1:3" x14ac:dyDescent="0.3">
      <c r="A196" t="s">
        <v>214</v>
      </c>
      <c r="B196" s="1">
        <v>212</v>
      </c>
      <c r="C196" s="2">
        <v>283.66320000000002</v>
      </c>
    </row>
    <row r="197" spans="1:3" x14ac:dyDescent="0.3">
      <c r="A197" t="s">
        <v>215</v>
      </c>
      <c r="B197" s="1">
        <v>213</v>
      </c>
      <c r="C197" s="2">
        <v>283.74270000000001</v>
      </c>
    </row>
    <row r="198" spans="1:3" x14ac:dyDescent="0.3">
      <c r="A198" t="s">
        <v>216</v>
      </c>
      <c r="B198" s="1">
        <v>214</v>
      </c>
      <c r="C198" s="2">
        <v>283.82229999999998</v>
      </c>
    </row>
    <row r="199" spans="1:3" x14ac:dyDescent="0.3">
      <c r="A199" t="s">
        <v>217</v>
      </c>
      <c r="B199" s="1">
        <v>215</v>
      </c>
      <c r="C199" s="2">
        <v>283.90179999999998</v>
      </c>
    </row>
    <row r="200" spans="1:3" x14ac:dyDescent="0.3">
      <c r="A200" t="s">
        <v>218</v>
      </c>
      <c r="B200" s="1">
        <v>216</v>
      </c>
      <c r="C200" s="2">
        <v>283.98129999999998</v>
      </c>
    </row>
    <row r="201" spans="1:3" x14ac:dyDescent="0.3">
      <c r="A201" t="s">
        <v>219</v>
      </c>
      <c r="B201" s="1">
        <v>217</v>
      </c>
      <c r="C201" s="2">
        <v>284.0609</v>
      </c>
    </row>
    <row r="202" spans="1:3" x14ac:dyDescent="0.3">
      <c r="A202" t="s">
        <v>220</v>
      </c>
      <c r="B202" s="1">
        <v>218</v>
      </c>
      <c r="C202" s="2">
        <v>284.1404</v>
      </c>
    </row>
    <row r="203" spans="1:3" x14ac:dyDescent="0.3">
      <c r="A203" t="s">
        <v>221</v>
      </c>
      <c r="B203" s="1">
        <v>219</v>
      </c>
      <c r="C203" s="2">
        <v>284.22000000000003</v>
      </c>
    </row>
    <row r="204" spans="1:3" x14ac:dyDescent="0.3">
      <c r="A204" t="s">
        <v>222</v>
      </c>
      <c r="B204" s="1">
        <v>220</v>
      </c>
      <c r="C204" s="2">
        <v>284.30149999999998</v>
      </c>
    </row>
    <row r="205" spans="1:3" x14ac:dyDescent="0.3">
      <c r="A205" t="s">
        <v>223</v>
      </c>
      <c r="B205" s="1">
        <v>221</v>
      </c>
      <c r="C205" s="2">
        <v>284.38529999999997</v>
      </c>
    </row>
    <row r="206" spans="1:3" x14ac:dyDescent="0.3">
      <c r="A206" t="s">
        <v>224</v>
      </c>
      <c r="B206" s="1">
        <v>222</v>
      </c>
      <c r="C206" s="2">
        <v>284.46910000000003</v>
      </c>
    </row>
    <row r="207" spans="1:3" x14ac:dyDescent="0.3">
      <c r="A207" t="s">
        <v>225</v>
      </c>
      <c r="B207" s="1">
        <v>223</v>
      </c>
      <c r="C207" s="2">
        <v>284.55279999999999</v>
      </c>
    </row>
    <row r="208" spans="1:3" x14ac:dyDescent="0.3">
      <c r="A208" t="s">
        <v>226</v>
      </c>
      <c r="B208" s="1">
        <v>224</v>
      </c>
      <c r="C208" s="2">
        <v>284.63659999999999</v>
      </c>
    </row>
    <row r="209" spans="1:3" x14ac:dyDescent="0.3">
      <c r="A209" t="s">
        <v>227</v>
      </c>
      <c r="B209" s="1">
        <v>225</v>
      </c>
      <c r="C209" s="2">
        <v>284.72039999999998</v>
      </c>
    </row>
    <row r="210" spans="1:3" x14ac:dyDescent="0.3">
      <c r="A210" t="s">
        <v>228</v>
      </c>
      <c r="B210" s="1">
        <v>226</v>
      </c>
      <c r="C210" s="2">
        <v>284.80419999999998</v>
      </c>
    </row>
    <row r="211" spans="1:3" x14ac:dyDescent="0.3">
      <c r="A211" t="s">
        <v>229</v>
      </c>
      <c r="B211" s="1">
        <v>227</v>
      </c>
      <c r="C211" s="2">
        <v>284.88799999999998</v>
      </c>
    </row>
    <row r="212" spans="1:3" x14ac:dyDescent="0.3">
      <c r="A212" t="s">
        <v>230</v>
      </c>
      <c r="B212" s="1">
        <v>228</v>
      </c>
      <c r="C212" s="2">
        <v>284.9717</v>
      </c>
    </row>
    <row r="213" spans="1:3" x14ac:dyDescent="0.3">
      <c r="A213" t="s">
        <v>231</v>
      </c>
      <c r="B213" s="1">
        <v>229</v>
      </c>
      <c r="C213" s="2">
        <v>285.05549999999999</v>
      </c>
    </row>
    <row r="214" spans="1:3" x14ac:dyDescent="0.3">
      <c r="A214" t="s">
        <v>232</v>
      </c>
      <c r="B214" s="1">
        <v>230</v>
      </c>
      <c r="C214" s="2">
        <v>285.13929999999999</v>
      </c>
    </row>
    <row r="215" spans="1:3" x14ac:dyDescent="0.3">
      <c r="A215" t="s">
        <v>233</v>
      </c>
      <c r="B215" s="1">
        <v>231</v>
      </c>
      <c r="C215" s="2">
        <v>285.22309999999999</v>
      </c>
    </row>
    <row r="216" spans="1:3" x14ac:dyDescent="0.3">
      <c r="A216" t="s">
        <v>234</v>
      </c>
      <c r="B216" s="1">
        <v>232</v>
      </c>
      <c r="C216" s="2">
        <v>285.30689999999998</v>
      </c>
    </row>
    <row r="217" spans="1:3" x14ac:dyDescent="0.3">
      <c r="A217" t="s">
        <v>235</v>
      </c>
      <c r="B217" s="1">
        <v>233</v>
      </c>
      <c r="C217" s="2">
        <v>285.39060000000001</v>
      </c>
    </row>
    <row r="218" spans="1:3" x14ac:dyDescent="0.3">
      <c r="A218" t="s">
        <v>236</v>
      </c>
      <c r="B218" s="1">
        <v>234</v>
      </c>
      <c r="C218" s="2">
        <v>285.4744</v>
      </c>
    </row>
    <row r="219" spans="1:3" x14ac:dyDescent="0.3">
      <c r="A219" t="s">
        <v>237</v>
      </c>
      <c r="B219" s="1">
        <v>235</v>
      </c>
      <c r="C219" s="2">
        <v>285.5582</v>
      </c>
    </row>
    <row r="220" spans="1:3" x14ac:dyDescent="0.3">
      <c r="A220" t="s">
        <v>238</v>
      </c>
      <c r="B220" s="1">
        <v>236</v>
      </c>
      <c r="C220" s="2">
        <v>285.642</v>
      </c>
    </row>
    <row r="221" spans="1:3" x14ac:dyDescent="0.3">
      <c r="A221" t="s">
        <v>239</v>
      </c>
      <c r="B221" s="1">
        <v>237</v>
      </c>
      <c r="C221" s="2">
        <v>285.72579999999999</v>
      </c>
    </row>
    <row r="222" spans="1:3" x14ac:dyDescent="0.3">
      <c r="A222" t="s">
        <v>240</v>
      </c>
      <c r="B222" s="1">
        <v>238</v>
      </c>
      <c r="C222" s="2">
        <v>285.80950000000001</v>
      </c>
    </row>
    <row r="223" spans="1:3" x14ac:dyDescent="0.3">
      <c r="A223" t="s">
        <v>241</v>
      </c>
      <c r="B223" s="1">
        <v>239</v>
      </c>
      <c r="C223" s="2">
        <v>285.89330000000001</v>
      </c>
    </row>
    <row r="224" spans="1:3" x14ac:dyDescent="0.3">
      <c r="A224" t="s">
        <v>242</v>
      </c>
      <c r="B224" s="1">
        <v>240</v>
      </c>
      <c r="C224" s="2">
        <v>285.97710000000001</v>
      </c>
    </row>
    <row r="225" spans="1:3" x14ac:dyDescent="0.3">
      <c r="A225" t="s">
        <v>243</v>
      </c>
      <c r="B225" s="1">
        <v>241</v>
      </c>
      <c r="C225" s="2">
        <v>286.0609</v>
      </c>
    </row>
    <row r="226" spans="1:3" x14ac:dyDescent="0.3">
      <c r="A226" t="s">
        <v>244</v>
      </c>
      <c r="B226" s="1">
        <v>242</v>
      </c>
      <c r="C226" s="2">
        <v>286.1447</v>
      </c>
    </row>
    <row r="227" spans="1:3" x14ac:dyDescent="0.3">
      <c r="A227" t="s">
        <v>245</v>
      </c>
      <c r="B227" s="1">
        <v>243</v>
      </c>
      <c r="C227" s="2">
        <v>286.22840000000002</v>
      </c>
    </row>
    <row r="228" spans="1:3" x14ac:dyDescent="0.3">
      <c r="A228" t="s">
        <v>246</v>
      </c>
      <c r="B228" s="1">
        <v>244</v>
      </c>
      <c r="C228" s="2">
        <v>286.31220000000002</v>
      </c>
    </row>
    <row r="229" spans="1:3" x14ac:dyDescent="0.3">
      <c r="A229" t="s">
        <v>247</v>
      </c>
      <c r="B229" s="1">
        <v>245</v>
      </c>
      <c r="C229" s="2">
        <v>286.39600000000002</v>
      </c>
    </row>
    <row r="230" spans="1:3" x14ac:dyDescent="0.3">
      <c r="A230" t="s">
        <v>248</v>
      </c>
      <c r="B230" s="1">
        <v>246</v>
      </c>
      <c r="C230" s="2">
        <v>286.47980000000001</v>
      </c>
    </row>
    <row r="231" spans="1:3" x14ac:dyDescent="0.3">
      <c r="A231" t="s">
        <v>249</v>
      </c>
      <c r="B231" s="1">
        <v>247</v>
      </c>
      <c r="C231" s="2">
        <v>286.56360000000001</v>
      </c>
    </row>
    <row r="232" spans="1:3" x14ac:dyDescent="0.3">
      <c r="A232" t="s">
        <v>250</v>
      </c>
      <c r="B232" s="1">
        <v>248</v>
      </c>
      <c r="C232" s="2">
        <v>286.64729999999997</v>
      </c>
    </row>
    <row r="233" spans="1:3" x14ac:dyDescent="0.3">
      <c r="A233" t="s">
        <v>251</v>
      </c>
      <c r="B233" s="1">
        <v>249</v>
      </c>
      <c r="C233" s="2">
        <v>286.73110000000003</v>
      </c>
    </row>
    <row r="234" spans="1:3" x14ac:dyDescent="0.3">
      <c r="A234" t="s">
        <v>252</v>
      </c>
      <c r="B234" s="1">
        <v>250</v>
      </c>
      <c r="C234" s="2">
        <v>286.81490000000002</v>
      </c>
    </row>
    <row r="235" spans="1:3" x14ac:dyDescent="0.3">
      <c r="A235" t="s">
        <v>253</v>
      </c>
      <c r="B235" s="1">
        <v>251</v>
      </c>
      <c r="C235" s="2">
        <v>286.89870000000002</v>
      </c>
    </row>
    <row r="236" spans="1:3" x14ac:dyDescent="0.3">
      <c r="A236" t="s">
        <v>254</v>
      </c>
      <c r="B236" s="1">
        <v>252</v>
      </c>
      <c r="C236" s="2">
        <v>286.98250000000002</v>
      </c>
    </row>
    <row r="237" spans="1:3" x14ac:dyDescent="0.3">
      <c r="A237" t="s">
        <v>255</v>
      </c>
      <c r="B237" s="1">
        <v>253</v>
      </c>
      <c r="C237" s="2">
        <v>287.06630000000001</v>
      </c>
    </row>
    <row r="238" spans="1:3" x14ac:dyDescent="0.3">
      <c r="A238" t="s">
        <v>256</v>
      </c>
      <c r="B238" s="1">
        <v>254</v>
      </c>
      <c r="C238" s="2">
        <v>287.14999999999998</v>
      </c>
    </row>
    <row r="239" spans="1:3" x14ac:dyDescent="0.3">
      <c r="A239" t="s">
        <v>257</v>
      </c>
      <c r="B239" s="1">
        <v>255</v>
      </c>
      <c r="C239" s="2">
        <v>287.23219999999998</v>
      </c>
    </row>
    <row r="240" spans="1:3" x14ac:dyDescent="0.3">
      <c r="A240" t="s">
        <v>258</v>
      </c>
      <c r="B240" s="1">
        <v>256</v>
      </c>
      <c r="C240" s="2">
        <v>287.30169999999998</v>
      </c>
    </row>
    <row r="241" spans="1:3" x14ac:dyDescent="0.3">
      <c r="A241" t="s">
        <v>259</v>
      </c>
      <c r="B241" s="1">
        <v>257</v>
      </c>
      <c r="C241" s="2">
        <v>287.37110000000001</v>
      </c>
    </row>
    <row r="242" spans="1:3" x14ac:dyDescent="0.3">
      <c r="A242" t="s">
        <v>260</v>
      </c>
      <c r="B242" s="1">
        <v>258</v>
      </c>
      <c r="C242" s="2">
        <v>287.44060000000002</v>
      </c>
    </row>
    <row r="243" spans="1:3" x14ac:dyDescent="0.3">
      <c r="A243" t="s">
        <v>261</v>
      </c>
      <c r="B243" s="1">
        <v>259</v>
      </c>
      <c r="C243" s="2">
        <v>287.51</v>
      </c>
    </row>
    <row r="244" spans="1:3" x14ac:dyDescent="0.3">
      <c r="A244" t="s">
        <v>262</v>
      </c>
      <c r="B244" s="1">
        <v>260</v>
      </c>
      <c r="C244" s="2">
        <v>287.57940000000002</v>
      </c>
    </row>
    <row r="245" spans="1:3" x14ac:dyDescent="0.3">
      <c r="A245" t="s">
        <v>263</v>
      </c>
      <c r="B245" s="1">
        <v>261</v>
      </c>
      <c r="C245" s="2">
        <v>287.64890000000003</v>
      </c>
    </row>
    <row r="246" spans="1:3" x14ac:dyDescent="0.3">
      <c r="A246" t="s">
        <v>264</v>
      </c>
      <c r="B246" s="1">
        <v>262</v>
      </c>
      <c r="C246" s="2">
        <v>287.7183</v>
      </c>
    </row>
    <row r="247" spans="1:3" x14ac:dyDescent="0.3">
      <c r="A247" t="s">
        <v>265</v>
      </c>
      <c r="B247" s="1">
        <v>263</v>
      </c>
      <c r="C247" s="2">
        <v>287.7878</v>
      </c>
    </row>
    <row r="248" spans="1:3" x14ac:dyDescent="0.3">
      <c r="A248" t="s">
        <v>266</v>
      </c>
      <c r="B248" s="1">
        <v>264</v>
      </c>
      <c r="C248" s="2">
        <v>287.85719999999998</v>
      </c>
    </row>
    <row r="249" spans="1:3" x14ac:dyDescent="0.3">
      <c r="A249" t="s">
        <v>267</v>
      </c>
      <c r="B249" s="1">
        <v>265</v>
      </c>
      <c r="C249" s="2">
        <v>287.92669999999998</v>
      </c>
    </row>
    <row r="250" spans="1:3" x14ac:dyDescent="0.3">
      <c r="A250" t="s">
        <v>268</v>
      </c>
      <c r="B250" s="1">
        <v>266</v>
      </c>
      <c r="C250" s="2">
        <v>287.99610000000001</v>
      </c>
    </row>
    <row r="251" spans="1:3" x14ac:dyDescent="0.3">
      <c r="A251" t="s">
        <v>269</v>
      </c>
      <c r="B251" s="1">
        <v>267</v>
      </c>
      <c r="C251" s="2">
        <v>288.06549999999999</v>
      </c>
    </row>
    <row r="252" spans="1:3" x14ac:dyDescent="0.3">
      <c r="A252" t="s">
        <v>270</v>
      </c>
      <c r="B252" s="1">
        <v>268</v>
      </c>
      <c r="C252" s="2">
        <v>288.13499999999999</v>
      </c>
    </row>
    <row r="253" spans="1:3" x14ac:dyDescent="0.3">
      <c r="A253" t="s">
        <v>271</v>
      </c>
      <c r="B253" s="1">
        <v>269</v>
      </c>
      <c r="C253" s="2">
        <v>288.20440000000002</v>
      </c>
    </row>
    <row r="254" spans="1:3" x14ac:dyDescent="0.3">
      <c r="A254" t="s">
        <v>272</v>
      </c>
      <c r="B254" s="1">
        <v>270</v>
      </c>
      <c r="C254" s="2">
        <v>288.27390000000003</v>
      </c>
    </row>
    <row r="255" spans="1:3" x14ac:dyDescent="0.3">
      <c r="A255" t="s">
        <v>273</v>
      </c>
      <c r="B255" s="1">
        <v>271</v>
      </c>
      <c r="C255" s="2">
        <v>288.3433</v>
      </c>
    </row>
    <row r="256" spans="1:3" x14ac:dyDescent="0.3">
      <c r="A256" t="s">
        <v>274</v>
      </c>
      <c r="B256" s="1">
        <v>272</v>
      </c>
      <c r="C256" s="2">
        <v>288.41269999999997</v>
      </c>
    </row>
    <row r="257" spans="1:3" x14ac:dyDescent="0.3">
      <c r="A257" t="s">
        <v>275</v>
      </c>
      <c r="B257" s="1">
        <v>273</v>
      </c>
      <c r="C257" s="2">
        <v>288.48219999999998</v>
      </c>
    </row>
    <row r="258" spans="1:3" x14ac:dyDescent="0.3">
      <c r="A258" t="s">
        <v>276</v>
      </c>
      <c r="B258" s="1">
        <v>274</v>
      </c>
      <c r="C258" s="2">
        <v>288.55160000000001</v>
      </c>
    </row>
    <row r="259" spans="1:3" x14ac:dyDescent="0.3">
      <c r="A259" t="s">
        <v>277</v>
      </c>
      <c r="B259" s="1">
        <v>275</v>
      </c>
      <c r="C259" s="2">
        <v>288.62110000000001</v>
      </c>
    </row>
    <row r="260" spans="1:3" x14ac:dyDescent="0.3">
      <c r="A260" t="s">
        <v>278</v>
      </c>
      <c r="B260" s="1">
        <v>276</v>
      </c>
      <c r="C260" s="2">
        <v>288.69049999999999</v>
      </c>
    </row>
    <row r="261" spans="1:3" x14ac:dyDescent="0.3">
      <c r="A261" t="s">
        <v>279</v>
      </c>
      <c r="B261" s="1">
        <v>277</v>
      </c>
      <c r="C261" s="2">
        <v>288.76</v>
      </c>
    </row>
    <row r="262" spans="1:3" x14ac:dyDescent="0.3">
      <c r="A262" t="s">
        <v>280</v>
      </c>
      <c r="B262" s="1">
        <v>278</v>
      </c>
      <c r="C262" s="2">
        <v>288.82940000000002</v>
      </c>
    </row>
    <row r="263" spans="1:3" x14ac:dyDescent="0.3">
      <c r="A263" t="s">
        <v>281</v>
      </c>
      <c r="B263" s="1">
        <v>279</v>
      </c>
      <c r="C263" s="2">
        <v>288.89879999999999</v>
      </c>
    </row>
    <row r="264" spans="1:3" x14ac:dyDescent="0.3">
      <c r="A264" t="s">
        <v>282</v>
      </c>
      <c r="B264" s="1">
        <v>280</v>
      </c>
      <c r="C264" s="2">
        <v>288.9683</v>
      </c>
    </row>
    <row r="265" spans="1:3" x14ac:dyDescent="0.3">
      <c r="A265" t="s">
        <v>283</v>
      </c>
      <c r="B265" s="1">
        <v>281</v>
      </c>
      <c r="C265" s="2">
        <v>289.03769999999997</v>
      </c>
    </row>
    <row r="266" spans="1:3" x14ac:dyDescent="0.3">
      <c r="A266" t="s">
        <v>284</v>
      </c>
      <c r="B266" s="1">
        <v>282</v>
      </c>
      <c r="C266" s="2">
        <v>289.10719999999998</v>
      </c>
    </row>
    <row r="267" spans="1:3" x14ac:dyDescent="0.3">
      <c r="A267" t="s">
        <v>285</v>
      </c>
      <c r="B267" s="1">
        <v>283</v>
      </c>
      <c r="C267" s="2">
        <v>289.17660000000001</v>
      </c>
    </row>
    <row r="268" spans="1:3" x14ac:dyDescent="0.3">
      <c r="A268" t="s">
        <v>286</v>
      </c>
      <c r="B268" s="1">
        <v>284</v>
      </c>
      <c r="C268" s="2">
        <v>289.24610000000001</v>
      </c>
    </row>
    <row r="269" spans="1:3" x14ac:dyDescent="0.3">
      <c r="A269" t="s">
        <v>287</v>
      </c>
      <c r="B269" s="1">
        <v>285</v>
      </c>
      <c r="C269" s="2">
        <v>289.31549999999999</v>
      </c>
    </row>
    <row r="270" spans="1:3" x14ac:dyDescent="0.3">
      <c r="A270" t="s">
        <v>288</v>
      </c>
      <c r="B270" s="1">
        <v>286</v>
      </c>
      <c r="C270" s="2">
        <v>289.38490000000002</v>
      </c>
    </row>
    <row r="271" spans="1:3" x14ac:dyDescent="0.3">
      <c r="A271" t="s">
        <v>289</v>
      </c>
      <c r="B271" s="1">
        <v>287</v>
      </c>
      <c r="C271" s="2">
        <v>289.45440000000002</v>
      </c>
    </row>
    <row r="272" spans="1:3" x14ac:dyDescent="0.3">
      <c r="A272" t="s">
        <v>290</v>
      </c>
      <c r="B272" s="1">
        <v>288</v>
      </c>
      <c r="C272" s="2">
        <v>289.52379999999999</v>
      </c>
    </row>
    <row r="273" spans="1:3" x14ac:dyDescent="0.3">
      <c r="A273" t="s">
        <v>291</v>
      </c>
      <c r="B273" s="1">
        <v>289</v>
      </c>
      <c r="C273" s="2">
        <v>289.5933</v>
      </c>
    </row>
    <row r="274" spans="1:3" x14ac:dyDescent="0.3">
      <c r="A274" t="s">
        <v>292</v>
      </c>
      <c r="B274" s="1">
        <v>290</v>
      </c>
      <c r="C274" s="2">
        <v>289.66269999999997</v>
      </c>
    </row>
    <row r="275" spans="1:3" x14ac:dyDescent="0.3">
      <c r="A275" t="s">
        <v>293</v>
      </c>
      <c r="B275" s="1">
        <v>291</v>
      </c>
      <c r="C275" s="2">
        <v>289.7321</v>
      </c>
    </row>
    <row r="276" spans="1:3" x14ac:dyDescent="0.3">
      <c r="A276" t="s">
        <v>294</v>
      </c>
      <c r="B276" s="1">
        <v>292</v>
      </c>
      <c r="C276" s="2">
        <v>289.80160000000001</v>
      </c>
    </row>
    <row r="277" spans="1:3" x14ac:dyDescent="0.3">
      <c r="A277" t="s">
        <v>296</v>
      </c>
      <c r="B277" s="1">
        <v>293</v>
      </c>
      <c r="C277" s="2">
        <v>289.87099999999998</v>
      </c>
    </row>
    <row r="278" spans="1:3" x14ac:dyDescent="0.3">
      <c r="A278" t="s">
        <v>297</v>
      </c>
      <c r="B278" s="1">
        <v>294</v>
      </c>
      <c r="C278" s="2">
        <v>289.94049999999999</v>
      </c>
    </row>
    <row r="279" spans="1:3" x14ac:dyDescent="0.3">
      <c r="A279" t="s">
        <v>298</v>
      </c>
      <c r="B279" s="1">
        <v>295</v>
      </c>
      <c r="C279" s="2">
        <v>290.00990000000002</v>
      </c>
    </row>
    <row r="280" spans="1:3" x14ac:dyDescent="0.3">
      <c r="A280" t="s">
        <v>299</v>
      </c>
      <c r="B280" s="1">
        <v>296</v>
      </c>
      <c r="C280" s="2">
        <v>290.07940000000002</v>
      </c>
    </row>
    <row r="281" spans="1:3" x14ac:dyDescent="0.3">
      <c r="A281" t="s">
        <v>300</v>
      </c>
      <c r="B281" s="1">
        <v>297</v>
      </c>
      <c r="C281" s="2">
        <v>290.14879999999999</v>
      </c>
    </row>
    <row r="282" spans="1:3" x14ac:dyDescent="0.3">
      <c r="A282" t="s">
        <v>301</v>
      </c>
      <c r="B282" s="1">
        <v>298</v>
      </c>
      <c r="C282" s="2">
        <v>290.21820000000002</v>
      </c>
    </row>
    <row r="283" spans="1:3" x14ac:dyDescent="0.3">
      <c r="A283" t="s">
        <v>302</v>
      </c>
      <c r="B283" s="1">
        <v>299</v>
      </c>
      <c r="C283" s="2">
        <v>290.28769999999997</v>
      </c>
    </row>
    <row r="284" spans="1:3" x14ac:dyDescent="0.3">
      <c r="A284" t="s">
        <v>303</v>
      </c>
      <c r="B284" s="1">
        <v>300</v>
      </c>
      <c r="C284" s="2">
        <v>290.3571</v>
      </c>
    </row>
    <row r="285" spans="1:3" x14ac:dyDescent="0.3">
      <c r="A285" t="s">
        <v>304</v>
      </c>
      <c r="B285" s="1">
        <v>301</v>
      </c>
      <c r="C285" s="2">
        <v>290.42660000000001</v>
      </c>
    </row>
    <row r="286" spans="1:3" x14ac:dyDescent="0.3">
      <c r="A286" t="s">
        <v>305</v>
      </c>
      <c r="B286" s="1">
        <v>302</v>
      </c>
      <c r="C286" s="2">
        <v>290.49599999999998</v>
      </c>
    </row>
    <row r="287" spans="1:3" x14ac:dyDescent="0.3">
      <c r="A287" t="s">
        <v>306</v>
      </c>
      <c r="B287" s="1">
        <v>303</v>
      </c>
      <c r="C287" s="2">
        <v>290.56540000000001</v>
      </c>
    </row>
    <row r="288" spans="1:3" x14ac:dyDescent="0.3">
      <c r="A288" t="s">
        <v>307</v>
      </c>
      <c r="B288" s="1">
        <v>304</v>
      </c>
      <c r="C288" s="2">
        <v>290.63490000000002</v>
      </c>
    </row>
    <row r="289" spans="1:3" x14ac:dyDescent="0.3">
      <c r="A289" t="s">
        <v>308</v>
      </c>
      <c r="B289" s="1">
        <v>305</v>
      </c>
      <c r="C289" s="2">
        <v>290.70429999999999</v>
      </c>
    </row>
    <row r="290" spans="1:3" x14ac:dyDescent="0.3">
      <c r="A290" t="s">
        <v>309</v>
      </c>
      <c r="B290" s="1">
        <v>306</v>
      </c>
      <c r="C290" s="2">
        <v>290.77379999999999</v>
      </c>
    </row>
    <row r="291" spans="1:3" x14ac:dyDescent="0.3">
      <c r="A291" t="s">
        <v>310</v>
      </c>
      <c r="B291" s="1">
        <v>307</v>
      </c>
      <c r="C291" s="2">
        <v>290.84320000000002</v>
      </c>
    </row>
    <row r="292" spans="1:3" x14ac:dyDescent="0.3">
      <c r="A292" t="s">
        <v>311</v>
      </c>
      <c r="B292" s="1">
        <v>308</v>
      </c>
      <c r="C292" s="2">
        <v>290.91269999999997</v>
      </c>
    </row>
    <row r="293" spans="1:3" x14ac:dyDescent="0.3">
      <c r="A293" t="s">
        <v>312</v>
      </c>
      <c r="B293" s="1">
        <v>309</v>
      </c>
      <c r="C293" s="2">
        <v>290.9821</v>
      </c>
    </row>
    <row r="294" spans="1:3" x14ac:dyDescent="0.3">
      <c r="A294" t="s">
        <v>313</v>
      </c>
      <c r="B294" s="1">
        <v>310</v>
      </c>
      <c r="C294" s="2">
        <v>291.05149999999998</v>
      </c>
    </row>
    <row r="295" spans="1:3" x14ac:dyDescent="0.3">
      <c r="A295" t="s">
        <v>314</v>
      </c>
      <c r="B295" s="1">
        <v>311</v>
      </c>
      <c r="C295" s="2">
        <v>291.12099999999998</v>
      </c>
    </row>
    <row r="296" spans="1:3" x14ac:dyDescent="0.3">
      <c r="A296" t="s">
        <v>315</v>
      </c>
      <c r="B296" s="1">
        <v>312</v>
      </c>
      <c r="C296" s="2">
        <v>291.19040000000001</v>
      </c>
    </row>
    <row r="297" spans="1:3" x14ac:dyDescent="0.3">
      <c r="A297" t="s">
        <v>316</v>
      </c>
      <c r="B297" s="1">
        <v>313</v>
      </c>
      <c r="C297" s="2">
        <v>291.25990000000002</v>
      </c>
    </row>
    <row r="298" spans="1:3" x14ac:dyDescent="0.3">
      <c r="A298" t="s">
        <v>317</v>
      </c>
      <c r="B298" s="1">
        <v>314</v>
      </c>
      <c r="C298" s="2">
        <v>291.32929999999999</v>
      </c>
    </row>
    <row r="299" spans="1:3" x14ac:dyDescent="0.3">
      <c r="A299" t="s">
        <v>318</v>
      </c>
      <c r="B299" s="1">
        <v>315</v>
      </c>
      <c r="C299" s="2">
        <v>291.39879999999999</v>
      </c>
    </row>
    <row r="300" spans="1:3" x14ac:dyDescent="0.3">
      <c r="A300" t="s">
        <v>319</v>
      </c>
      <c r="B300" s="1">
        <v>316</v>
      </c>
      <c r="C300" s="2">
        <v>291.46820000000002</v>
      </c>
    </row>
    <row r="301" spans="1:3" x14ac:dyDescent="0.3">
      <c r="A301" t="s">
        <v>320</v>
      </c>
      <c r="B301" s="1">
        <v>317</v>
      </c>
      <c r="C301" s="2">
        <v>291.5376</v>
      </c>
    </row>
    <row r="302" spans="1:3" x14ac:dyDescent="0.3">
      <c r="A302" t="s">
        <v>321</v>
      </c>
      <c r="B302" s="1">
        <v>318</v>
      </c>
      <c r="C302" s="2">
        <v>291.6071</v>
      </c>
    </row>
    <row r="303" spans="1:3" x14ac:dyDescent="0.3">
      <c r="A303" t="s">
        <v>322</v>
      </c>
      <c r="B303" s="1">
        <v>319</v>
      </c>
      <c r="C303" s="2">
        <v>291.67649999999998</v>
      </c>
    </row>
    <row r="304" spans="1:3" x14ac:dyDescent="0.3">
      <c r="A304" t="s">
        <v>323</v>
      </c>
      <c r="B304" s="1">
        <v>320</v>
      </c>
      <c r="C304" s="2">
        <v>291.74599999999998</v>
      </c>
    </row>
    <row r="305" spans="1:3" x14ac:dyDescent="0.3">
      <c r="A305" t="s">
        <v>324</v>
      </c>
      <c r="B305" s="1">
        <v>321</v>
      </c>
      <c r="C305" s="2">
        <v>291.81540000000001</v>
      </c>
    </row>
    <row r="306" spans="1:3" x14ac:dyDescent="0.3">
      <c r="A306" t="s">
        <v>325</v>
      </c>
      <c r="B306" s="1">
        <v>322</v>
      </c>
      <c r="C306" s="2">
        <v>291.88479999999998</v>
      </c>
    </row>
    <row r="307" spans="1:3" x14ac:dyDescent="0.3">
      <c r="A307" t="s">
        <v>326</v>
      </c>
      <c r="B307" s="1">
        <v>323</v>
      </c>
      <c r="C307" s="2">
        <v>291.94850000000002</v>
      </c>
    </row>
    <row r="308" spans="1:3" x14ac:dyDescent="0.3">
      <c r="A308" t="s">
        <v>327</v>
      </c>
      <c r="B308" s="1">
        <v>324</v>
      </c>
      <c r="C308" s="2">
        <v>292.01179999999999</v>
      </c>
    </row>
    <row r="309" spans="1:3" x14ac:dyDescent="0.3">
      <c r="A309" t="s">
        <v>328</v>
      </c>
      <c r="B309" s="1">
        <v>325</v>
      </c>
      <c r="C309" s="2">
        <v>292.07510000000002</v>
      </c>
    </row>
    <row r="310" spans="1:3" x14ac:dyDescent="0.3">
      <c r="A310" t="s">
        <v>329</v>
      </c>
      <c r="B310" s="1">
        <v>326</v>
      </c>
      <c r="C310" s="2">
        <v>292.13839999999999</v>
      </c>
    </row>
    <row r="311" spans="1:3" x14ac:dyDescent="0.3">
      <c r="A311" t="s">
        <v>330</v>
      </c>
      <c r="B311" s="1">
        <v>327</v>
      </c>
      <c r="C311" s="2">
        <v>292.20170000000002</v>
      </c>
    </row>
    <row r="312" spans="1:3" x14ac:dyDescent="0.3">
      <c r="A312" t="s">
        <v>331</v>
      </c>
      <c r="B312" s="1">
        <v>328</v>
      </c>
      <c r="C312" s="2">
        <v>292.26499999999999</v>
      </c>
    </row>
    <row r="313" spans="1:3" x14ac:dyDescent="0.3">
      <c r="A313" t="s">
        <v>332</v>
      </c>
      <c r="B313" s="1">
        <v>329</v>
      </c>
      <c r="C313" s="2">
        <v>292.32830000000001</v>
      </c>
    </row>
    <row r="314" spans="1:3" x14ac:dyDescent="0.3">
      <c r="A314" t="s">
        <v>333</v>
      </c>
      <c r="B314" s="1">
        <v>330</v>
      </c>
      <c r="C314" s="2">
        <v>292.39159999999998</v>
      </c>
    </row>
    <row r="315" spans="1:3" x14ac:dyDescent="0.3">
      <c r="A315" t="s">
        <v>334</v>
      </c>
      <c r="B315" s="1">
        <v>331</v>
      </c>
      <c r="C315" s="2">
        <v>292.45490000000001</v>
      </c>
    </row>
    <row r="316" spans="1:3" x14ac:dyDescent="0.3">
      <c r="A316" t="s">
        <v>335</v>
      </c>
      <c r="B316" s="1">
        <v>332</v>
      </c>
      <c r="C316" s="2">
        <v>292.51819999999998</v>
      </c>
    </row>
    <row r="317" spans="1:3" x14ac:dyDescent="0.3">
      <c r="A317" t="s">
        <v>336</v>
      </c>
      <c r="B317" s="1">
        <v>333</v>
      </c>
      <c r="C317" s="2">
        <v>292.58150000000001</v>
      </c>
    </row>
    <row r="318" spans="1:3" x14ac:dyDescent="0.3">
      <c r="A318" t="s">
        <v>337</v>
      </c>
      <c r="B318" s="1">
        <v>334</v>
      </c>
      <c r="C318" s="2">
        <v>292.64479999999998</v>
      </c>
    </row>
    <row r="319" spans="1:3" x14ac:dyDescent="0.3">
      <c r="A319" t="s">
        <v>338</v>
      </c>
      <c r="B319" s="1">
        <v>335</v>
      </c>
      <c r="C319" s="2">
        <v>292.7081</v>
      </c>
    </row>
    <row r="320" spans="1:3" x14ac:dyDescent="0.3">
      <c r="A320" t="s">
        <v>339</v>
      </c>
      <c r="B320" s="1">
        <v>336</v>
      </c>
      <c r="C320" s="2">
        <v>292.77140000000003</v>
      </c>
    </row>
    <row r="321" spans="1:3" x14ac:dyDescent="0.3">
      <c r="A321" t="s">
        <v>340</v>
      </c>
      <c r="B321" s="1">
        <v>337</v>
      </c>
      <c r="C321" s="2">
        <v>292.8347</v>
      </c>
    </row>
    <row r="322" spans="1:3" x14ac:dyDescent="0.3">
      <c r="A322" t="s">
        <v>341</v>
      </c>
      <c r="B322" s="1">
        <v>338</v>
      </c>
      <c r="C322" s="2">
        <v>292.89800000000002</v>
      </c>
    </row>
    <row r="323" spans="1:3" x14ac:dyDescent="0.3">
      <c r="A323" t="s">
        <v>342</v>
      </c>
      <c r="B323" s="1">
        <v>339</v>
      </c>
      <c r="C323" s="2">
        <v>292.96129999999999</v>
      </c>
    </row>
    <row r="324" spans="1:3" x14ac:dyDescent="0.3">
      <c r="A324" t="s">
        <v>343</v>
      </c>
      <c r="B324" s="1">
        <v>340</v>
      </c>
      <c r="C324" s="2">
        <v>293.02460000000002</v>
      </c>
    </row>
    <row r="325" spans="1:3" x14ac:dyDescent="0.3">
      <c r="A325" t="s">
        <v>344</v>
      </c>
      <c r="B325" s="1">
        <v>341</v>
      </c>
      <c r="C325" s="2">
        <v>293.08789999999999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4D44-121D-4B0A-999A-902030A12C26}">
  <dimension ref="A1:T238"/>
  <sheetViews>
    <sheetView topLeftCell="F1" zoomScaleNormal="100" workbookViewId="0">
      <selection activeCell="P2" sqref="P2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8.33203125" style="1" customWidth="1"/>
    <col min="4" max="4" width="10.33203125" style="2" bestFit="1" customWidth="1"/>
  </cols>
  <sheetData>
    <row r="1" spans="1:4" x14ac:dyDescent="0.3">
      <c r="A1" t="s">
        <v>0</v>
      </c>
      <c r="B1" s="1" t="s">
        <v>0</v>
      </c>
      <c r="D1" s="2" t="s">
        <v>1</v>
      </c>
    </row>
    <row r="2" spans="1:4" x14ac:dyDescent="0.3">
      <c r="B2" s="1">
        <v>-20</v>
      </c>
      <c r="C2" s="1">
        <f>B2+20</f>
        <v>0</v>
      </c>
      <c r="D2" s="2">
        <v>295.10000000000002</v>
      </c>
    </row>
    <row r="3" spans="1:4" x14ac:dyDescent="0.3">
      <c r="A3" t="s">
        <v>2</v>
      </c>
      <c r="B3" s="1">
        <v>0</v>
      </c>
      <c r="C3" s="1">
        <f t="shared" ref="C3:C66" si="0">B3+20</f>
        <v>20</v>
      </c>
      <c r="D3" s="2">
        <v>295.13220000000001</v>
      </c>
    </row>
    <row r="4" spans="1:4" x14ac:dyDescent="0.3">
      <c r="A4" t="s">
        <v>3</v>
      </c>
      <c r="B4" s="1">
        <v>1</v>
      </c>
      <c r="C4" s="1">
        <f t="shared" si="0"/>
        <v>21</v>
      </c>
      <c r="D4" s="2">
        <v>295.10820000000001</v>
      </c>
    </row>
    <row r="5" spans="1:4" x14ac:dyDescent="0.3">
      <c r="A5" t="s">
        <v>4</v>
      </c>
      <c r="B5" s="1">
        <v>2</v>
      </c>
      <c r="C5" s="1">
        <f t="shared" si="0"/>
        <v>22</v>
      </c>
      <c r="D5" s="2">
        <v>295.08409999999998</v>
      </c>
    </row>
    <row r="6" spans="1:4" x14ac:dyDescent="0.3">
      <c r="A6" t="s">
        <v>5</v>
      </c>
      <c r="B6" s="1">
        <v>3</v>
      </c>
      <c r="C6" s="1">
        <f t="shared" si="0"/>
        <v>23</v>
      </c>
      <c r="D6" s="2">
        <v>295.06009999999998</v>
      </c>
    </row>
    <row r="7" spans="1:4" x14ac:dyDescent="0.3">
      <c r="A7" t="s">
        <v>6</v>
      </c>
      <c r="B7" s="1">
        <v>4</v>
      </c>
      <c r="C7" s="1">
        <f t="shared" si="0"/>
        <v>24</v>
      </c>
      <c r="D7" s="2">
        <v>295.0369</v>
      </c>
    </row>
    <row r="8" spans="1:4" x14ac:dyDescent="0.3">
      <c r="A8" t="s">
        <v>7</v>
      </c>
      <c r="B8" s="1">
        <v>5</v>
      </c>
      <c r="C8" s="1">
        <f t="shared" si="0"/>
        <v>25</v>
      </c>
      <c r="D8" s="2">
        <v>295.02780000000001</v>
      </c>
    </row>
    <row r="9" spans="1:4" x14ac:dyDescent="0.3">
      <c r="A9" t="s">
        <v>8</v>
      </c>
      <c r="B9" s="1">
        <v>6</v>
      </c>
      <c r="C9" s="1">
        <f t="shared" si="0"/>
        <v>26</v>
      </c>
      <c r="D9" s="2">
        <v>295.01870000000002</v>
      </c>
    </row>
    <row r="10" spans="1:4" x14ac:dyDescent="0.3">
      <c r="A10" t="s">
        <v>9</v>
      </c>
      <c r="B10" s="1">
        <v>7</v>
      </c>
      <c r="C10" s="1">
        <f t="shared" si="0"/>
        <v>27</v>
      </c>
      <c r="D10" s="2">
        <v>295.00959999999998</v>
      </c>
    </row>
    <row r="11" spans="1:4" x14ac:dyDescent="0.3">
      <c r="A11" t="s">
        <v>10</v>
      </c>
      <c r="B11" s="1">
        <v>8</v>
      </c>
      <c r="C11" s="1">
        <f t="shared" si="0"/>
        <v>28</v>
      </c>
      <c r="D11" s="2">
        <v>295.00049999999999</v>
      </c>
    </row>
    <row r="12" spans="1:4" x14ac:dyDescent="0.3">
      <c r="A12" t="s">
        <v>11</v>
      </c>
      <c r="B12" s="1">
        <v>9</v>
      </c>
      <c r="C12" s="1">
        <f t="shared" si="0"/>
        <v>29</v>
      </c>
      <c r="D12" s="2">
        <v>294.99130000000002</v>
      </c>
    </row>
    <row r="13" spans="1:4" x14ac:dyDescent="0.3">
      <c r="A13" t="s">
        <v>12</v>
      </c>
      <c r="B13" s="1">
        <v>10</v>
      </c>
      <c r="C13" s="1">
        <f t="shared" si="0"/>
        <v>30</v>
      </c>
      <c r="D13" s="2">
        <v>294.98219999999998</v>
      </c>
    </row>
    <row r="14" spans="1:4" x14ac:dyDescent="0.3">
      <c r="A14" t="s">
        <v>13</v>
      </c>
      <c r="B14" s="1">
        <v>11</v>
      </c>
      <c r="C14" s="1">
        <f t="shared" si="0"/>
        <v>31</v>
      </c>
      <c r="D14" s="2">
        <v>294.97309999999999</v>
      </c>
    </row>
    <row r="15" spans="1:4" x14ac:dyDescent="0.3">
      <c r="A15" t="s">
        <v>14</v>
      </c>
      <c r="B15" s="1">
        <v>12</v>
      </c>
      <c r="C15" s="1">
        <f t="shared" si="0"/>
        <v>32</v>
      </c>
      <c r="D15" s="2">
        <v>294.964</v>
      </c>
    </row>
    <row r="16" spans="1:4" x14ac:dyDescent="0.3">
      <c r="A16" t="s">
        <v>15</v>
      </c>
      <c r="B16" s="1">
        <v>13</v>
      </c>
      <c r="C16" s="1">
        <f t="shared" si="0"/>
        <v>33</v>
      </c>
      <c r="D16" s="2">
        <v>294.95479999999998</v>
      </c>
    </row>
    <row r="17" spans="1:20" x14ac:dyDescent="0.3">
      <c r="A17" t="s">
        <v>16</v>
      </c>
      <c r="B17" s="1">
        <v>14</v>
      </c>
      <c r="C17" s="1">
        <f t="shared" si="0"/>
        <v>34</v>
      </c>
      <c r="D17" s="2">
        <v>294.94569999999999</v>
      </c>
    </row>
    <row r="18" spans="1:20" x14ac:dyDescent="0.3">
      <c r="A18" t="s">
        <v>17</v>
      </c>
      <c r="B18" s="1">
        <v>15</v>
      </c>
      <c r="C18" s="1">
        <f t="shared" si="0"/>
        <v>35</v>
      </c>
      <c r="D18" s="2">
        <v>294.9366</v>
      </c>
    </row>
    <row r="19" spans="1:20" x14ac:dyDescent="0.3">
      <c r="A19" t="s">
        <v>18</v>
      </c>
      <c r="B19" s="1">
        <v>16</v>
      </c>
      <c r="C19" s="1">
        <f t="shared" si="0"/>
        <v>36</v>
      </c>
      <c r="D19" s="2">
        <v>294.92750000000001</v>
      </c>
    </row>
    <row r="20" spans="1:20" x14ac:dyDescent="0.3">
      <c r="A20" t="s">
        <v>19</v>
      </c>
      <c r="B20" s="1">
        <v>17</v>
      </c>
      <c r="C20" s="1">
        <f t="shared" si="0"/>
        <v>37</v>
      </c>
      <c r="D20" s="2">
        <v>294.91829999999999</v>
      </c>
    </row>
    <row r="21" spans="1:20" x14ac:dyDescent="0.3">
      <c r="A21" t="s">
        <v>20</v>
      </c>
      <c r="B21" s="1">
        <v>18</v>
      </c>
      <c r="C21" s="1">
        <f t="shared" si="0"/>
        <v>38</v>
      </c>
      <c r="D21" s="2">
        <v>294.9092</v>
      </c>
    </row>
    <row r="22" spans="1:20" x14ac:dyDescent="0.3">
      <c r="A22" t="s">
        <v>21</v>
      </c>
      <c r="B22" s="1">
        <v>19</v>
      </c>
      <c r="C22" s="1">
        <f t="shared" si="0"/>
        <v>39</v>
      </c>
      <c r="D22" s="2">
        <v>294.90010000000001</v>
      </c>
    </row>
    <row r="23" spans="1:20" x14ac:dyDescent="0.3">
      <c r="A23" t="s">
        <v>22</v>
      </c>
      <c r="B23" s="1">
        <v>20</v>
      </c>
      <c r="C23" s="1">
        <f t="shared" si="0"/>
        <v>40</v>
      </c>
      <c r="D23" s="2">
        <v>294.89100000000002</v>
      </c>
    </row>
    <row r="24" spans="1:20" x14ac:dyDescent="0.3">
      <c r="A24" t="s">
        <v>23</v>
      </c>
      <c r="B24" s="1">
        <v>21</v>
      </c>
      <c r="C24" s="1">
        <f t="shared" si="0"/>
        <v>41</v>
      </c>
      <c r="D24" s="2">
        <v>294.88189999999997</v>
      </c>
      <c r="I24">
        <v>12</v>
      </c>
      <c r="K24">
        <v>20</v>
      </c>
      <c r="L24">
        <v>26</v>
      </c>
      <c r="N24">
        <v>36</v>
      </c>
      <c r="O24">
        <v>42</v>
      </c>
      <c r="Q24">
        <v>57</v>
      </c>
    </row>
    <row r="25" spans="1:20" x14ac:dyDescent="0.3">
      <c r="A25" t="s">
        <v>24</v>
      </c>
      <c r="B25" s="1">
        <v>22</v>
      </c>
      <c r="C25" s="1">
        <f t="shared" si="0"/>
        <v>42</v>
      </c>
      <c r="D25" s="2">
        <v>294.87270000000001</v>
      </c>
      <c r="F25">
        <v>295.10000000000002</v>
      </c>
      <c r="K25">
        <f>K24-I24</f>
        <v>8</v>
      </c>
      <c r="L25">
        <f>L24-K24</f>
        <v>6</v>
      </c>
      <c r="N25">
        <f>N24-L24</f>
        <v>10</v>
      </c>
      <c r="O25">
        <f>O24-N24</f>
        <v>6</v>
      </c>
      <c r="Q25">
        <f>Q24-O24</f>
        <v>15</v>
      </c>
      <c r="T25">
        <f>SUM(K25:Q25)</f>
        <v>45</v>
      </c>
    </row>
    <row r="26" spans="1:20" x14ac:dyDescent="0.3">
      <c r="A26" t="s">
        <v>25</v>
      </c>
      <c r="B26" s="1">
        <v>23</v>
      </c>
      <c r="C26" s="1">
        <f t="shared" si="0"/>
        <v>43</v>
      </c>
      <c r="D26" s="2">
        <v>294.86360000000002</v>
      </c>
      <c r="F26">
        <v>284</v>
      </c>
      <c r="P26">
        <f>Q26-O24</f>
        <v>1.5</v>
      </c>
      <c r="Q26">
        <v>43.5</v>
      </c>
      <c r="S26">
        <v>59.5</v>
      </c>
    </row>
    <row r="27" spans="1:20" x14ac:dyDescent="0.3">
      <c r="A27" t="s">
        <v>26</v>
      </c>
      <c r="B27" s="1">
        <v>24</v>
      </c>
      <c r="C27" s="1">
        <f t="shared" si="0"/>
        <v>44</v>
      </c>
      <c r="D27" s="2">
        <v>294.85449999999997</v>
      </c>
      <c r="F27">
        <f>F25-F26</f>
        <v>11.100000000000023</v>
      </c>
      <c r="L27" s="3"/>
      <c r="S27">
        <f>S26-Q26</f>
        <v>16</v>
      </c>
    </row>
    <row r="28" spans="1:20" x14ac:dyDescent="0.3">
      <c r="A28" t="s">
        <v>27</v>
      </c>
      <c r="B28" s="1">
        <v>25</v>
      </c>
      <c r="C28" s="1">
        <f t="shared" si="0"/>
        <v>45</v>
      </c>
      <c r="D28" s="2">
        <v>294.84539999999998</v>
      </c>
    </row>
    <row r="29" spans="1:20" x14ac:dyDescent="0.3">
      <c r="A29" t="s">
        <v>28</v>
      </c>
      <c r="B29" s="1">
        <v>26</v>
      </c>
      <c r="C29" s="1">
        <f t="shared" si="0"/>
        <v>46</v>
      </c>
      <c r="D29" s="2">
        <v>294.83620000000002</v>
      </c>
    </row>
    <row r="30" spans="1:20" x14ac:dyDescent="0.3">
      <c r="A30" t="s">
        <v>29</v>
      </c>
      <c r="B30" s="1">
        <v>27</v>
      </c>
      <c r="C30" s="1">
        <f t="shared" si="0"/>
        <v>47</v>
      </c>
      <c r="D30" s="2">
        <v>294.82709999999997</v>
      </c>
    </row>
    <row r="31" spans="1:20" x14ac:dyDescent="0.3">
      <c r="A31" t="s">
        <v>30</v>
      </c>
      <c r="B31" s="1">
        <v>28</v>
      </c>
      <c r="C31" s="1">
        <f t="shared" si="0"/>
        <v>48</v>
      </c>
      <c r="D31" s="2">
        <v>294.81799999999998</v>
      </c>
    </row>
    <row r="32" spans="1:20" x14ac:dyDescent="0.3">
      <c r="A32" t="s">
        <v>31</v>
      </c>
      <c r="B32" s="1">
        <v>29</v>
      </c>
      <c r="C32" s="1">
        <f t="shared" si="0"/>
        <v>49</v>
      </c>
      <c r="D32" s="2">
        <v>294.80860000000001</v>
      </c>
    </row>
    <row r="33" spans="1:4" x14ac:dyDescent="0.3">
      <c r="A33" t="s">
        <v>32</v>
      </c>
      <c r="B33" s="1">
        <v>30</v>
      </c>
      <c r="C33" s="1">
        <f t="shared" si="0"/>
        <v>50</v>
      </c>
      <c r="D33" s="2">
        <v>294.79849999999999</v>
      </c>
    </row>
    <row r="34" spans="1:4" x14ac:dyDescent="0.3">
      <c r="A34" t="s">
        <v>33</v>
      </c>
      <c r="B34" s="1">
        <v>31</v>
      </c>
      <c r="C34" s="1">
        <f t="shared" si="0"/>
        <v>51</v>
      </c>
      <c r="D34" s="2">
        <v>294.3886</v>
      </c>
    </row>
    <row r="35" spans="1:4" x14ac:dyDescent="0.3">
      <c r="A35" t="s">
        <v>34</v>
      </c>
      <c r="B35" s="1">
        <v>32</v>
      </c>
      <c r="C35" s="1">
        <f t="shared" si="0"/>
        <v>52</v>
      </c>
      <c r="D35" s="2">
        <v>293.1927</v>
      </c>
    </row>
    <row r="36" spans="1:4" x14ac:dyDescent="0.3">
      <c r="A36" t="s">
        <v>35</v>
      </c>
      <c r="B36" s="1">
        <v>33</v>
      </c>
      <c r="C36" s="1">
        <f t="shared" si="0"/>
        <v>53</v>
      </c>
      <c r="D36" s="2">
        <v>291.99689999999998</v>
      </c>
    </row>
    <row r="37" spans="1:4" x14ac:dyDescent="0.3">
      <c r="A37" t="s">
        <v>36</v>
      </c>
      <c r="B37" s="1">
        <v>34</v>
      </c>
      <c r="C37" s="1">
        <f t="shared" si="0"/>
        <v>54</v>
      </c>
      <c r="D37" s="2">
        <v>290.80110000000002</v>
      </c>
    </row>
    <row r="38" spans="1:4" x14ac:dyDescent="0.3">
      <c r="A38" t="s">
        <v>37</v>
      </c>
      <c r="B38" s="1">
        <v>35</v>
      </c>
      <c r="C38" s="1">
        <f t="shared" si="0"/>
        <v>55</v>
      </c>
      <c r="D38" s="2">
        <v>289.60520000000002</v>
      </c>
    </row>
    <row r="39" spans="1:4" x14ac:dyDescent="0.3">
      <c r="A39" t="s">
        <v>38</v>
      </c>
      <c r="B39" s="1">
        <v>36</v>
      </c>
      <c r="C39" s="1">
        <f t="shared" si="0"/>
        <v>56</v>
      </c>
      <c r="D39" s="2">
        <v>288.40940000000001</v>
      </c>
    </row>
    <row r="40" spans="1:4" x14ac:dyDescent="0.3">
      <c r="A40" t="s">
        <v>39</v>
      </c>
      <c r="B40" s="1">
        <v>37</v>
      </c>
      <c r="C40" s="1">
        <f t="shared" si="0"/>
        <v>57</v>
      </c>
      <c r="D40" s="2">
        <v>287.21359999999999</v>
      </c>
    </row>
    <row r="41" spans="1:4" x14ac:dyDescent="0.3">
      <c r="A41" t="s">
        <v>40</v>
      </c>
      <c r="B41" s="1">
        <v>38</v>
      </c>
      <c r="C41" s="1">
        <f t="shared" si="0"/>
        <v>58</v>
      </c>
      <c r="D41" s="2">
        <v>286.01769999999999</v>
      </c>
    </row>
    <row r="42" spans="1:4" x14ac:dyDescent="0.3">
      <c r="A42" t="s">
        <v>41</v>
      </c>
      <c r="B42" s="1">
        <v>39</v>
      </c>
      <c r="C42" s="1">
        <f t="shared" si="0"/>
        <v>59</v>
      </c>
      <c r="D42" s="2">
        <v>284.82190000000003</v>
      </c>
    </row>
    <row r="43" spans="1:4" x14ac:dyDescent="0.3">
      <c r="A43" t="s">
        <v>42</v>
      </c>
      <c r="B43" s="1">
        <v>40</v>
      </c>
      <c r="C43" s="1">
        <f t="shared" si="0"/>
        <v>60</v>
      </c>
      <c r="D43" s="2">
        <v>283.62599999999998</v>
      </c>
    </row>
    <row r="44" spans="1:4" x14ac:dyDescent="0.3">
      <c r="A44" t="s">
        <v>43</v>
      </c>
      <c r="B44" s="1">
        <v>41</v>
      </c>
      <c r="C44" s="1">
        <f t="shared" si="0"/>
        <v>61</v>
      </c>
      <c r="D44" s="2">
        <v>282.43020000000001</v>
      </c>
    </row>
    <row r="45" spans="1:4" x14ac:dyDescent="0.3">
      <c r="A45" t="s">
        <v>44</v>
      </c>
      <c r="B45" s="1">
        <v>42</v>
      </c>
      <c r="C45" s="1">
        <f t="shared" si="0"/>
        <v>62</v>
      </c>
      <c r="D45" s="2">
        <v>282.04919999999998</v>
      </c>
    </row>
    <row r="46" spans="1:4" x14ac:dyDescent="0.3">
      <c r="A46" t="s">
        <v>45</v>
      </c>
      <c r="B46" s="1">
        <v>43</v>
      </c>
      <c r="C46" s="1">
        <f t="shared" si="0"/>
        <v>63</v>
      </c>
      <c r="D46" s="2">
        <v>281.96949999999998</v>
      </c>
    </row>
    <row r="47" spans="1:4" x14ac:dyDescent="0.3">
      <c r="A47" t="s">
        <v>46</v>
      </c>
      <c r="B47" s="1">
        <v>44</v>
      </c>
      <c r="C47" s="1">
        <f t="shared" si="0"/>
        <v>64</v>
      </c>
      <c r="D47" s="2">
        <v>281.88990000000001</v>
      </c>
    </row>
    <row r="48" spans="1:4" x14ac:dyDescent="0.3">
      <c r="A48" t="s">
        <v>47</v>
      </c>
      <c r="B48" s="1">
        <v>45</v>
      </c>
      <c r="C48" s="1">
        <f t="shared" si="0"/>
        <v>65</v>
      </c>
      <c r="D48" s="2">
        <v>281.81029999999998</v>
      </c>
    </row>
    <row r="49" spans="1:4" x14ac:dyDescent="0.3">
      <c r="A49" t="s">
        <v>48</v>
      </c>
      <c r="B49" s="1">
        <v>46</v>
      </c>
      <c r="C49" s="1">
        <f t="shared" si="0"/>
        <v>66</v>
      </c>
      <c r="D49" s="2">
        <v>281.73059999999998</v>
      </c>
    </row>
    <row r="50" spans="1:4" x14ac:dyDescent="0.3">
      <c r="A50" t="s">
        <v>49</v>
      </c>
      <c r="B50" s="1">
        <v>47</v>
      </c>
      <c r="C50" s="1">
        <f t="shared" si="0"/>
        <v>67</v>
      </c>
      <c r="D50" s="2">
        <v>281.65100000000001</v>
      </c>
    </row>
    <row r="51" spans="1:4" x14ac:dyDescent="0.3">
      <c r="A51" t="s">
        <v>50</v>
      </c>
      <c r="B51" s="1">
        <v>48</v>
      </c>
      <c r="C51" s="1">
        <f t="shared" si="0"/>
        <v>68</v>
      </c>
      <c r="D51" s="2">
        <v>281.56099999999998</v>
      </c>
    </row>
    <row r="52" spans="1:4" x14ac:dyDescent="0.3">
      <c r="A52" t="s">
        <v>51</v>
      </c>
      <c r="B52" s="1">
        <v>49</v>
      </c>
      <c r="C52" s="1">
        <f t="shared" si="0"/>
        <v>69</v>
      </c>
      <c r="D52" s="2">
        <v>281.47089999999997</v>
      </c>
    </row>
    <row r="53" spans="1:4" x14ac:dyDescent="0.3">
      <c r="A53" t="s">
        <v>52</v>
      </c>
      <c r="B53" s="1">
        <v>50</v>
      </c>
      <c r="C53" s="1">
        <f t="shared" si="0"/>
        <v>70</v>
      </c>
      <c r="D53" s="2">
        <v>281.38080000000002</v>
      </c>
    </row>
    <row r="54" spans="1:4" x14ac:dyDescent="0.3">
      <c r="A54" t="s">
        <v>53</v>
      </c>
      <c r="B54" s="1">
        <v>51</v>
      </c>
      <c r="C54" s="1">
        <f t="shared" si="0"/>
        <v>71</v>
      </c>
      <c r="D54" s="2">
        <v>281.29070000000002</v>
      </c>
    </row>
    <row r="55" spans="1:4" x14ac:dyDescent="0.3">
      <c r="A55" t="s">
        <v>54</v>
      </c>
      <c r="B55" s="1">
        <v>52</v>
      </c>
      <c r="C55" s="1">
        <f t="shared" si="0"/>
        <v>72</v>
      </c>
      <c r="D55" s="2">
        <v>281.20060000000001</v>
      </c>
    </row>
    <row r="56" spans="1:4" x14ac:dyDescent="0.3">
      <c r="A56" t="s">
        <v>55</v>
      </c>
      <c r="B56" s="1">
        <v>53</v>
      </c>
      <c r="C56" s="1">
        <f t="shared" si="0"/>
        <v>73</v>
      </c>
      <c r="D56" s="2">
        <v>281.1105</v>
      </c>
    </row>
    <row r="57" spans="1:4" x14ac:dyDescent="0.3">
      <c r="A57" t="s">
        <v>56</v>
      </c>
      <c r="B57" s="1">
        <v>54</v>
      </c>
      <c r="C57" s="1">
        <f t="shared" si="0"/>
        <v>74</v>
      </c>
      <c r="D57" s="2">
        <v>281.0204</v>
      </c>
    </row>
    <row r="58" spans="1:4" x14ac:dyDescent="0.3">
      <c r="A58" t="s">
        <v>57</v>
      </c>
      <c r="B58" s="1">
        <v>55</v>
      </c>
      <c r="C58" s="1">
        <f t="shared" si="0"/>
        <v>75</v>
      </c>
      <c r="D58" s="2">
        <v>280.93020000000001</v>
      </c>
    </row>
    <row r="59" spans="1:4" x14ac:dyDescent="0.3">
      <c r="A59" t="s">
        <v>58</v>
      </c>
      <c r="B59" s="1">
        <v>56</v>
      </c>
      <c r="C59" s="1">
        <f t="shared" si="0"/>
        <v>76</v>
      </c>
      <c r="D59" s="2">
        <v>280.84010000000001</v>
      </c>
    </row>
    <row r="60" spans="1:4" x14ac:dyDescent="0.3">
      <c r="A60" t="s">
        <v>59</v>
      </c>
      <c r="B60" s="1">
        <v>57</v>
      </c>
      <c r="C60" s="1">
        <f t="shared" si="0"/>
        <v>77</v>
      </c>
      <c r="D60" s="2">
        <v>280.75</v>
      </c>
    </row>
    <row r="61" spans="1:4" x14ac:dyDescent="0.3">
      <c r="A61" t="s">
        <v>60</v>
      </c>
      <c r="B61" s="1">
        <v>58</v>
      </c>
      <c r="C61" s="1">
        <f t="shared" si="0"/>
        <v>78</v>
      </c>
      <c r="D61" s="2">
        <v>280.65989999999999</v>
      </c>
    </row>
    <row r="62" spans="1:4" x14ac:dyDescent="0.3">
      <c r="A62" t="s">
        <v>61</v>
      </c>
      <c r="B62" s="1">
        <v>59</v>
      </c>
      <c r="C62" s="1">
        <f t="shared" si="0"/>
        <v>79</v>
      </c>
      <c r="D62" s="2">
        <v>280.56979999999999</v>
      </c>
    </row>
    <row r="63" spans="1:4" x14ac:dyDescent="0.3">
      <c r="A63" t="s">
        <v>62</v>
      </c>
      <c r="B63" s="1">
        <v>60</v>
      </c>
      <c r="C63" s="1">
        <f t="shared" si="0"/>
        <v>80</v>
      </c>
      <c r="D63" s="2">
        <v>280.47969999999998</v>
      </c>
    </row>
    <row r="64" spans="1:4" x14ac:dyDescent="0.3">
      <c r="A64" t="s">
        <v>63</v>
      </c>
      <c r="B64" s="1">
        <v>61</v>
      </c>
      <c r="C64" s="1">
        <f t="shared" si="0"/>
        <v>81</v>
      </c>
      <c r="D64" s="2">
        <v>280.38959999999997</v>
      </c>
    </row>
    <row r="65" spans="1:4" x14ac:dyDescent="0.3">
      <c r="A65" t="s">
        <v>64</v>
      </c>
      <c r="B65" s="1">
        <v>62</v>
      </c>
      <c r="C65" s="1">
        <f t="shared" si="0"/>
        <v>82</v>
      </c>
      <c r="D65" s="2">
        <v>280.29950000000002</v>
      </c>
    </row>
    <row r="66" spans="1:4" x14ac:dyDescent="0.3">
      <c r="A66" t="s">
        <v>65</v>
      </c>
      <c r="B66" s="1">
        <v>63</v>
      </c>
      <c r="C66" s="1">
        <f t="shared" si="0"/>
        <v>83</v>
      </c>
      <c r="D66" s="2">
        <v>280.20940000000002</v>
      </c>
    </row>
    <row r="67" spans="1:4" x14ac:dyDescent="0.3">
      <c r="A67" t="s">
        <v>66</v>
      </c>
      <c r="B67" s="1">
        <v>64</v>
      </c>
      <c r="C67" s="1">
        <f t="shared" ref="C67:C130" si="1">B67+20</f>
        <v>84</v>
      </c>
      <c r="D67" s="2">
        <v>280.11930000000001</v>
      </c>
    </row>
    <row r="68" spans="1:4" x14ac:dyDescent="0.3">
      <c r="A68" t="s">
        <v>67</v>
      </c>
      <c r="B68" s="1">
        <v>65</v>
      </c>
      <c r="C68" s="1">
        <f t="shared" si="1"/>
        <v>85</v>
      </c>
      <c r="D68" s="2">
        <v>280.03050000000002</v>
      </c>
    </row>
    <row r="69" spans="1:4" x14ac:dyDescent="0.3">
      <c r="A69" t="s">
        <v>68</v>
      </c>
      <c r="B69" s="1">
        <v>66</v>
      </c>
      <c r="C69" s="1">
        <f t="shared" si="1"/>
        <v>86</v>
      </c>
      <c r="D69" s="2">
        <v>279.94299999999998</v>
      </c>
    </row>
    <row r="70" spans="1:4" x14ac:dyDescent="0.3">
      <c r="A70" t="s">
        <v>69</v>
      </c>
      <c r="B70" s="1">
        <v>67</v>
      </c>
      <c r="C70" s="1">
        <f t="shared" si="1"/>
        <v>87</v>
      </c>
      <c r="D70" s="2">
        <v>279.85550000000001</v>
      </c>
    </row>
    <row r="71" spans="1:4" x14ac:dyDescent="0.3">
      <c r="A71" t="s">
        <v>70</v>
      </c>
      <c r="B71" s="1">
        <v>68</v>
      </c>
      <c r="C71" s="1">
        <f t="shared" si="1"/>
        <v>88</v>
      </c>
      <c r="D71" s="2">
        <v>279.76799999999997</v>
      </c>
    </row>
    <row r="72" spans="1:4" x14ac:dyDescent="0.3">
      <c r="A72" t="s">
        <v>71</v>
      </c>
      <c r="B72" s="1">
        <v>69</v>
      </c>
      <c r="C72" s="1">
        <f t="shared" si="1"/>
        <v>89</v>
      </c>
      <c r="D72" s="2">
        <v>279.68049999999999</v>
      </c>
    </row>
    <row r="73" spans="1:4" x14ac:dyDescent="0.3">
      <c r="A73" t="s">
        <v>72</v>
      </c>
      <c r="B73" s="1">
        <v>70</v>
      </c>
      <c r="C73" s="1">
        <f t="shared" si="1"/>
        <v>90</v>
      </c>
      <c r="D73" s="2">
        <v>279.59300000000002</v>
      </c>
    </row>
    <row r="74" spans="1:4" x14ac:dyDescent="0.3">
      <c r="A74" t="s">
        <v>73</v>
      </c>
      <c r="B74" s="1">
        <v>71</v>
      </c>
      <c r="C74" s="1">
        <f t="shared" si="1"/>
        <v>91</v>
      </c>
      <c r="D74" s="2">
        <v>279.50549999999998</v>
      </c>
    </row>
    <row r="75" spans="1:4" x14ac:dyDescent="0.3">
      <c r="A75" t="s">
        <v>74</v>
      </c>
      <c r="B75" s="1">
        <v>72</v>
      </c>
      <c r="C75" s="1">
        <f t="shared" si="1"/>
        <v>92</v>
      </c>
      <c r="D75" s="2">
        <v>279.41800000000001</v>
      </c>
    </row>
    <row r="76" spans="1:4" x14ac:dyDescent="0.3">
      <c r="A76" t="s">
        <v>75</v>
      </c>
      <c r="B76" s="1">
        <v>73</v>
      </c>
      <c r="C76" s="1">
        <f t="shared" si="1"/>
        <v>93</v>
      </c>
      <c r="D76" s="2">
        <v>279.33049999999997</v>
      </c>
    </row>
    <row r="77" spans="1:4" x14ac:dyDescent="0.3">
      <c r="A77" t="s">
        <v>76</v>
      </c>
      <c r="B77" s="1">
        <v>74</v>
      </c>
      <c r="C77" s="1">
        <f t="shared" si="1"/>
        <v>94</v>
      </c>
      <c r="D77" s="2">
        <v>279.24299999999999</v>
      </c>
    </row>
    <row r="78" spans="1:4" x14ac:dyDescent="0.3">
      <c r="A78" t="s">
        <v>77</v>
      </c>
      <c r="B78" s="1">
        <v>75</v>
      </c>
      <c r="C78" s="1">
        <f t="shared" si="1"/>
        <v>95</v>
      </c>
      <c r="D78" s="2">
        <v>279.15550000000002</v>
      </c>
    </row>
    <row r="79" spans="1:4" x14ac:dyDescent="0.3">
      <c r="A79" t="s">
        <v>78</v>
      </c>
      <c r="B79" s="1">
        <v>76</v>
      </c>
      <c r="C79" s="1">
        <f t="shared" si="1"/>
        <v>96</v>
      </c>
      <c r="D79" s="2">
        <v>279.06799999999998</v>
      </c>
    </row>
    <row r="80" spans="1:4" x14ac:dyDescent="0.3">
      <c r="A80" t="s">
        <v>79</v>
      </c>
      <c r="B80" s="1">
        <v>77</v>
      </c>
      <c r="C80" s="1">
        <f t="shared" si="1"/>
        <v>97</v>
      </c>
      <c r="D80" s="2">
        <v>278.98039999999997</v>
      </c>
    </row>
    <row r="81" spans="1:4" x14ac:dyDescent="0.3">
      <c r="A81" t="s">
        <v>80</v>
      </c>
      <c r="B81" s="1">
        <v>78</v>
      </c>
      <c r="C81" s="1">
        <f t="shared" si="1"/>
        <v>98</v>
      </c>
      <c r="D81" s="2">
        <v>278.8929</v>
      </c>
    </row>
    <row r="82" spans="1:4" x14ac:dyDescent="0.3">
      <c r="A82" t="s">
        <v>81</v>
      </c>
      <c r="B82" s="1">
        <v>79</v>
      </c>
      <c r="C82" s="1">
        <f t="shared" si="1"/>
        <v>99</v>
      </c>
      <c r="D82" s="2">
        <v>278.803</v>
      </c>
    </row>
    <row r="83" spans="1:4" x14ac:dyDescent="0.3">
      <c r="A83" t="s">
        <v>82</v>
      </c>
      <c r="B83" s="1">
        <v>80</v>
      </c>
      <c r="C83" s="1">
        <f t="shared" si="1"/>
        <v>100</v>
      </c>
      <c r="D83" s="2">
        <v>278.70679999999999</v>
      </c>
    </row>
    <row r="84" spans="1:4" x14ac:dyDescent="0.3">
      <c r="A84" t="s">
        <v>83</v>
      </c>
      <c r="B84" s="1">
        <v>81</v>
      </c>
      <c r="C84" s="1">
        <f t="shared" si="1"/>
        <v>101</v>
      </c>
      <c r="D84" s="2">
        <v>278.61059999999998</v>
      </c>
    </row>
    <row r="85" spans="1:4" x14ac:dyDescent="0.3">
      <c r="A85" t="s">
        <v>84</v>
      </c>
      <c r="B85" s="1">
        <v>82</v>
      </c>
      <c r="C85" s="1">
        <f t="shared" si="1"/>
        <v>102</v>
      </c>
      <c r="D85" s="2">
        <v>278.51440000000002</v>
      </c>
    </row>
    <row r="86" spans="1:4" x14ac:dyDescent="0.3">
      <c r="A86" t="s">
        <v>85</v>
      </c>
      <c r="B86" s="1">
        <v>83</v>
      </c>
      <c r="C86" s="1">
        <f t="shared" si="1"/>
        <v>103</v>
      </c>
      <c r="D86" s="2">
        <v>278.41809999999998</v>
      </c>
    </row>
    <row r="87" spans="1:4" x14ac:dyDescent="0.3">
      <c r="A87" t="s">
        <v>86</v>
      </c>
      <c r="B87" s="1">
        <v>84</v>
      </c>
      <c r="C87" s="1">
        <f t="shared" si="1"/>
        <v>104</v>
      </c>
      <c r="D87" s="2">
        <v>278.32190000000003</v>
      </c>
    </row>
    <row r="88" spans="1:4" x14ac:dyDescent="0.3">
      <c r="A88" t="s">
        <v>87</v>
      </c>
      <c r="B88" s="1">
        <v>85</v>
      </c>
      <c r="C88" s="1">
        <f t="shared" si="1"/>
        <v>105</v>
      </c>
      <c r="D88" s="2">
        <v>278.25990000000002</v>
      </c>
    </row>
    <row r="89" spans="1:4" x14ac:dyDescent="0.3">
      <c r="A89" t="s">
        <v>88</v>
      </c>
      <c r="B89" s="1">
        <v>86</v>
      </c>
      <c r="C89" s="1">
        <f t="shared" si="1"/>
        <v>106</v>
      </c>
      <c r="D89" s="2">
        <v>278.3648</v>
      </c>
    </row>
    <row r="90" spans="1:4" x14ac:dyDescent="0.3">
      <c r="A90" t="s">
        <v>89</v>
      </c>
      <c r="B90" s="1">
        <v>87</v>
      </c>
      <c r="C90" s="1">
        <f t="shared" si="1"/>
        <v>107</v>
      </c>
      <c r="D90" s="2">
        <v>278.46960000000001</v>
      </c>
    </row>
    <row r="91" spans="1:4" x14ac:dyDescent="0.3">
      <c r="A91" t="s">
        <v>90</v>
      </c>
      <c r="B91" s="1">
        <v>88</v>
      </c>
      <c r="C91" s="1">
        <f t="shared" si="1"/>
        <v>108</v>
      </c>
      <c r="D91" s="2">
        <v>278.5745</v>
      </c>
    </row>
    <row r="92" spans="1:4" x14ac:dyDescent="0.3">
      <c r="A92" t="s">
        <v>91</v>
      </c>
      <c r="B92" s="1">
        <v>89</v>
      </c>
      <c r="C92" s="1">
        <f t="shared" si="1"/>
        <v>109</v>
      </c>
      <c r="D92" s="2">
        <v>278.67939999999999</v>
      </c>
    </row>
    <row r="93" spans="1:4" x14ac:dyDescent="0.3">
      <c r="A93" t="s">
        <v>92</v>
      </c>
      <c r="B93" s="1">
        <v>90</v>
      </c>
      <c r="C93" s="1">
        <f t="shared" si="1"/>
        <v>110</v>
      </c>
      <c r="D93" s="2">
        <v>278.7842</v>
      </c>
    </row>
    <row r="94" spans="1:4" x14ac:dyDescent="0.3">
      <c r="A94" t="s">
        <v>93</v>
      </c>
      <c r="B94" s="1">
        <v>91</v>
      </c>
      <c r="C94" s="1">
        <f t="shared" si="1"/>
        <v>111</v>
      </c>
      <c r="D94" s="2">
        <v>278.88909999999998</v>
      </c>
    </row>
    <row r="95" spans="1:4" x14ac:dyDescent="0.3">
      <c r="A95" t="s">
        <v>94</v>
      </c>
      <c r="B95" s="1">
        <v>92</v>
      </c>
      <c r="C95" s="1">
        <f t="shared" si="1"/>
        <v>112</v>
      </c>
      <c r="D95" s="2">
        <v>278.9939</v>
      </c>
    </row>
    <row r="96" spans="1:4" x14ac:dyDescent="0.3">
      <c r="A96" t="s">
        <v>95</v>
      </c>
      <c r="B96" s="1">
        <v>93</v>
      </c>
      <c r="C96" s="1">
        <f t="shared" si="1"/>
        <v>113</v>
      </c>
      <c r="D96" s="2">
        <v>279.09879999999998</v>
      </c>
    </row>
    <row r="97" spans="1:4" x14ac:dyDescent="0.3">
      <c r="A97" t="s">
        <v>96</v>
      </c>
      <c r="B97" s="1">
        <v>94</v>
      </c>
      <c r="C97" s="1">
        <f t="shared" si="1"/>
        <v>114</v>
      </c>
      <c r="D97" s="2">
        <v>279.20370000000003</v>
      </c>
    </row>
    <row r="98" spans="1:4" x14ac:dyDescent="0.3">
      <c r="A98" t="s">
        <v>97</v>
      </c>
      <c r="B98" s="1">
        <v>95</v>
      </c>
      <c r="C98" s="1">
        <f t="shared" si="1"/>
        <v>115</v>
      </c>
      <c r="D98" s="2">
        <v>279.30849999999998</v>
      </c>
    </row>
    <row r="99" spans="1:4" x14ac:dyDescent="0.3">
      <c r="A99" t="s">
        <v>98</v>
      </c>
      <c r="B99" s="1">
        <v>96</v>
      </c>
      <c r="C99" s="1">
        <f t="shared" si="1"/>
        <v>116</v>
      </c>
      <c r="D99" s="2">
        <v>279.41340000000002</v>
      </c>
    </row>
    <row r="100" spans="1:4" x14ac:dyDescent="0.3">
      <c r="A100" t="s">
        <v>99</v>
      </c>
      <c r="B100" s="1">
        <v>97</v>
      </c>
      <c r="C100" s="1">
        <f t="shared" si="1"/>
        <v>117</v>
      </c>
      <c r="D100" s="2">
        <v>279.51830000000001</v>
      </c>
    </row>
    <row r="101" spans="1:4" x14ac:dyDescent="0.3">
      <c r="A101" t="s">
        <v>100</v>
      </c>
      <c r="B101" s="1">
        <v>98</v>
      </c>
      <c r="C101" s="1">
        <f t="shared" si="1"/>
        <v>118</v>
      </c>
      <c r="D101" s="2">
        <v>279.62310000000002</v>
      </c>
    </row>
    <row r="102" spans="1:4" x14ac:dyDescent="0.3">
      <c r="A102" t="s">
        <v>101</v>
      </c>
      <c r="B102" s="1">
        <v>99</v>
      </c>
      <c r="C102" s="1">
        <f t="shared" si="1"/>
        <v>119</v>
      </c>
      <c r="D102" s="2">
        <v>279.72800000000001</v>
      </c>
    </row>
    <row r="103" spans="1:4" x14ac:dyDescent="0.3">
      <c r="A103" t="s">
        <v>102</v>
      </c>
      <c r="B103" s="1">
        <v>100</v>
      </c>
      <c r="C103" s="1">
        <f t="shared" si="1"/>
        <v>120</v>
      </c>
      <c r="D103" s="2">
        <v>279.8329</v>
      </c>
    </row>
    <row r="104" spans="1:4" x14ac:dyDescent="0.3">
      <c r="A104" t="s">
        <v>103</v>
      </c>
      <c r="B104" s="1">
        <v>101</v>
      </c>
      <c r="C104" s="1">
        <f t="shared" si="1"/>
        <v>121</v>
      </c>
      <c r="D104" s="2">
        <v>279.93770000000001</v>
      </c>
    </row>
    <row r="105" spans="1:4" x14ac:dyDescent="0.3">
      <c r="A105" t="s">
        <v>104</v>
      </c>
      <c r="B105" s="1">
        <v>102</v>
      </c>
      <c r="C105" s="1">
        <f t="shared" si="1"/>
        <v>122</v>
      </c>
      <c r="D105" s="2">
        <v>280.04259999999999</v>
      </c>
    </row>
    <row r="106" spans="1:4" x14ac:dyDescent="0.3">
      <c r="A106" t="s">
        <v>105</v>
      </c>
      <c r="B106" s="1">
        <v>103</v>
      </c>
      <c r="C106" s="1">
        <f t="shared" si="1"/>
        <v>123</v>
      </c>
      <c r="D106" s="2">
        <v>280.1474</v>
      </c>
    </row>
    <row r="107" spans="1:4" x14ac:dyDescent="0.3">
      <c r="A107" t="s">
        <v>106</v>
      </c>
      <c r="B107" s="1">
        <v>104</v>
      </c>
      <c r="C107" s="1">
        <f t="shared" si="1"/>
        <v>124</v>
      </c>
      <c r="D107" s="2">
        <v>280.25229999999999</v>
      </c>
    </row>
    <row r="108" spans="1:4" x14ac:dyDescent="0.3">
      <c r="A108" t="s">
        <v>107</v>
      </c>
      <c r="B108" s="1">
        <v>105</v>
      </c>
      <c r="C108" s="1">
        <f t="shared" si="1"/>
        <v>125</v>
      </c>
      <c r="D108" s="2">
        <v>280.35719999999998</v>
      </c>
    </row>
    <row r="109" spans="1:4" x14ac:dyDescent="0.3">
      <c r="A109" t="s">
        <v>108</v>
      </c>
      <c r="B109" s="1">
        <v>106</v>
      </c>
      <c r="C109" s="1">
        <f t="shared" si="1"/>
        <v>126</v>
      </c>
      <c r="D109" s="2">
        <v>280.46199999999999</v>
      </c>
    </row>
    <row r="110" spans="1:4" x14ac:dyDescent="0.3">
      <c r="A110" t="s">
        <v>109</v>
      </c>
      <c r="B110" s="1">
        <v>107</v>
      </c>
      <c r="C110" s="1">
        <f t="shared" si="1"/>
        <v>127</v>
      </c>
      <c r="D110" s="2">
        <v>280.56689999999998</v>
      </c>
    </row>
    <row r="111" spans="1:4" x14ac:dyDescent="0.3">
      <c r="A111" t="s">
        <v>110</v>
      </c>
      <c r="B111" s="1">
        <v>108</v>
      </c>
      <c r="C111" s="1">
        <f t="shared" si="1"/>
        <v>128</v>
      </c>
      <c r="D111" s="2">
        <v>280.67180000000002</v>
      </c>
    </row>
    <row r="112" spans="1:4" x14ac:dyDescent="0.3">
      <c r="A112" t="s">
        <v>111</v>
      </c>
      <c r="B112" s="1">
        <v>109</v>
      </c>
      <c r="C112" s="1">
        <f t="shared" si="1"/>
        <v>129</v>
      </c>
      <c r="D112" s="2">
        <v>280.77659999999997</v>
      </c>
    </row>
    <row r="113" spans="1:4" x14ac:dyDescent="0.3">
      <c r="A113" t="s">
        <v>112</v>
      </c>
      <c r="B113" s="1">
        <v>110</v>
      </c>
      <c r="C113" s="1">
        <f t="shared" si="1"/>
        <v>130</v>
      </c>
      <c r="D113" s="2">
        <v>280.88150000000002</v>
      </c>
    </row>
    <row r="114" spans="1:4" x14ac:dyDescent="0.3">
      <c r="A114" t="s">
        <v>113</v>
      </c>
      <c r="B114" s="1">
        <v>111</v>
      </c>
      <c r="C114" s="1">
        <f t="shared" si="1"/>
        <v>131</v>
      </c>
      <c r="D114" s="2">
        <v>280.98630000000003</v>
      </c>
    </row>
    <row r="115" spans="1:4" x14ac:dyDescent="0.3">
      <c r="A115" t="s">
        <v>114</v>
      </c>
      <c r="B115" s="1">
        <v>112</v>
      </c>
      <c r="C115" s="1">
        <f t="shared" si="1"/>
        <v>132</v>
      </c>
      <c r="D115" s="2">
        <v>281.09300000000002</v>
      </c>
    </row>
    <row r="116" spans="1:4" x14ac:dyDescent="0.3">
      <c r="A116" t="s">
        <v>115</v>
      </c>
      <c r="B116" s="1">
        <v>113</v>
      </c>
      <c r="C116" s="1">
        <f t="shared" si="1"/>
        <v>133</v>
      </c>
      <c r="D116" s="2">
        <v>281.19970000000001</v>
      </c>
    </row>
    <row r="117" spans="1:4" x14ac:dyDescent="0.3">
      <c r="A117" t="s">
        <v>116</v>
      </c>
      <c r="B117" s="1">
        <v>114</v>
      </c>
      <c r="C117" s="1">
        <f t="shared" si="1"/>
        <v>134</v>
      </c>
      <c r="D117" s="2">
        <v>281.30650000000003</v>
      </c>
    </row>
    <row r="118" spans="1:4" x14ac:dyDescent="0.3">
      <c r="A118" t="s">
        <v>117</v>
      </c>
      <c r="B118" s="1">
        <v>115</v>
      </c>
      <c r="C118" s="1">
        <f t="shared" si="1"/>
        <v>135</v>
      </c>
      <c r="D118" s="2">
        <v>281.41320000000002</v>
      </c>
    </row>
    <row r="119" spans="1:4" x14ac:dyDescent="0.3">
      <c r="A119" t="s">
        <v>118</v>
      </c>
      <c r="B119" s="1">
        <v>116</v>
      </c>
      <c r="C119" s="1">
        <f t="shared" si="1"/>
        <v>136</v>
      </c>
      <c r="D119" s="2">
        <v>281.51990000000001</v>
      </c>
    </row>
    <row r="120" spans="1:4" x14ac:dyDescent="0.3">
      <c r="A120" t="s">
        <v>119</v>
      </c>
      <c r="B120" s="1">
        <v>117</v>
      </c>
      <c r="C120" s="1">
        <f t="shared" si="1"/>
        <v>137</v>
      </c>
      <c r="D120" s="2">
        <v>281.6266</v>
      </c>
    </row>
    <row r="121" spans="1:4" x14ac:dyDescent="0.3">
      <c r="A121" t="s">
        <v>120</v>
      </c>
      <c r="B121" s="1">
        <v>118</v>
      </c>
      <c r="C121" s="1">
        <f t="shared" si="1"/>
        <v>138</v>
      </c>
      <c r="D121" s="2">
        <v>281.73329999999999</v>
      </c>
    </row>
    <row r="122" spans="1:4" x14ac:dyDescent="0.3">
      <c r="A122" t="s">
        <v>121</v>
      </c>
      <c r="B122" s="1">
        <v>119</v>
      </c>
      <c r="C122" s="1">
        <f t="shared" si="1"/>
        <v>139</v>
      </c>
      <c r="D122" s="2">
        <v>281.84010000000001</v>
      </c>
    </row>
    <row r="123" spans="1:4" x14ac:dyDescent="0.3">
      <c r="A123" t="s">
        <v>122</v>
      </c>
      <c r="B123" s="1">
        <v>120</v>
      </c>
      <c r="C123" s="1">
        <f t="shared" si="1"/>
        <v>140</v>
      </c>
      <c r="D123" s="2">
        <v>281.9468</v>
      </c>
    </row>
    <row r="124" spans="1:4" x14ac:dyDescent="0.3">
      <c r="A124" t="s">
        <v>123</v>
      </c>
      <c r="B124" s="1">
        <v>121</v>
      </c>
      <c r="C124" s="1">
        <f t="shared" si="1"/>
        <v>141</v>
      </c>
      <c r="D124" s="2">
        <v>282.05349999999999</v>
      </c>
    </row>
    <row r="125" spans="1:4" x14ac:dyDescent="0.3">
      <c r="A125" t="s">
        <v>124</v>
      </c>
      <c r="B125" s="1">
        <v>122</v>
      </c>
      <c r="C125" s="1">
        <f t="shared" si="1"/>
        <v>142</v>
      </c>
      <c r="D125" s="2">
        <v>282.16019999999997</v>
      </c>
    </row>
    <row r="126" spans="1:4" x14ac:dyDescent="0.3">
      <c r="A126" t="s">
        <v>125</v>
      </c>
      <c r="B126" s="1">
        <v>123</v>
      </c>
      <c r="C126" s="1">
        <f t="shared" si="1"/>
        <v>143</v>
      </c>
      <c r="D126" s="2">
        <v>282.267</v>
      </c>
    </row>
    <row r="127" spans="1:4" x14ac:dyDescent="0.3">
      <c r="A127" t="s">
        <v>126</v>
      </c>
      <c r="B127" s="1">
        <v>124</v>
      </c>
      <c r="C127" s="1">
        <f t="shared" si="1"/>
        <v>144</v>
      </c>
      <c r="D127" s="2">
        <v>282.37369999999999</v>
      </c>
    </row>
    <row r="128" spans="1:4" x14ac:dyDescent="0.3">
      <c r="A128" t="s">
        <v>127</v>
      </c>
      <c r="B128" s="1">
        <v>125</v>
      </c>
      <c r="C128" s="1">
        <f t="shared" si="1"/>
        <v>145</v>
      </c>
      <c r="D128" s="2">
        <v>282.48039999999997</v>
      </c>
    </row>
    <row r="129" spans="1:4" x14ac:dyDescent="0.3">
      <c r="A129" t="s">
        <v>128</v>
      </c>
      <c r="B129" s="1">
        <v>126</v>
      </c>
      <c r="C129" s="1">
        <f t="shared" si="1"/>
        <v>146</v>
      </c>
      <c r="D129" s="2">
        <v>282.58710000000002</v>
      </c>
    </row>
    <row r="130" spans="1:4" x14ac:dyDescent="0.3">
      <c r="A130" t="s">
        <v>129</v>
      </c>
      <c r="B130" s="1">
        <v>127</v>
      </c>
      <c r="C130" s="1">
        <f t="shared" si="1"/>
        <v>147</v>
      </c>
      <c r="D130" s="2">
        <v>282.69380000000001</v>
      </c>
    </row>
    <row r="131" spans="1:4" x14ac:dyDescent="0.3">
      <c r="A131" t="s">
        <v>130</v>
      </c>
      <c r="B131" s="1">
        <v>128</v>
      </c>
      <c r="C131" s="1">
        <f t="shared" ref="C131:C194" si="2">B131+20</f>
        <v>148</v>
      </c>
      <c r="D131" s="2">
        <v>282.80059999999997</v>
      </c>
    </row>
    <row r="132" spans="1:4" x14ac:dyDescent="0.3">
      <c r="A132" t="s">
        <v>131</v>
      </c>
      <c r="B132" s="1">
        <v>129</v>
      </c>
      <c r="C132" s="1">
        <f t="shared" si="2"/>
        <v>149</v>
      </c>
      <c r="D132" s="2">
        <v>282.90730000000002</v>
      </c>
    </row>
    <row r="133" spans="1:4" x14ac:dyDescent="0.3">
      <c r="A133" t="s">
        <v>132</v>
      </c>
      <c r="B133" s="1">
        <v>130</v>
      </c>
      <c r="C133" s="1">
        <f t="shared" si="2"/>
        <v>150</v>
      </c>
      <c r="D133" s="2">
        <v>283.01400000000001</v>
      </c>
    </row>
    <row r="134" spans="1:4" x14ac:dyDescent="0.3">
      <c r="A134" t="s">
        <v>133</v>
      </c>
      <c r="B134" s="1">
        <v>131</v>
      </c>
      <c r="C134" s="1">
        <f t="shared" si="2"/>
        <v>151</v>
      </c>
      <c r="D134" s="2">
        <v>283.1207</v>
      </c>
    </row>
    <row r="135" spans="1:4" x14ac:dyDescent="0.3">
      <c r="A135" t="s">
        <v>134</v>
      </c>
      <c r="B135" s="1">
        <v>132</v>
      </c>
      <c r="C135" s="1">
        <f t="shared" si="2"/>
        <v>152</v>
      </c>
      <c r="D135" s="2">
        <v>283.22750000000002</v>
      </c>
    </row>
    <row r="136" spans="1:4" x14ac:dyDescent="0.3">
      <c r="A136" t="s">
        <v>135</v>
      </c>
      <c r="B136" s="1">
        <v>133</v>
      </c>
      <c r="C136" s="1">
        <f t="shared" si="2"/>
        <v>153</v>
      </c>
      <c r="D136" s="2">
        <v>283.33420000000001</v>
      </c>
    </row>
    <row r="137" spans="1:4" x14ac:dyDescent="0.3">
      <c r="A137" t="s">
        <v>136</v>
      </c>
      <c r="B137" s="1">
        <v>134</v>
      </c>
      <c r="C137" s="1">
        <f t="shared" si="2"/>
        <v>154</v>
      </c>
      <c r="D137" s="2">
        <v>283.4409</v>
      </c>
    </row>
    <row r="138" spans="1:4" x14ac:dyDescent="0.3">
      <c r="A138" t="s">
        <v>137</v>
      </c>
      <c r="B138" s="1">
        <v>135</v>
      </c>
      <c r="C138" s="1">
        <f t="shared" si="2"/>
        <v>155</v>
      </c>
      <c r="D138" s="2">
        <v>283.54759999999999</v>
      </c>
    </row>
    <row r="139" spans="1:4" x14ac:dyDescent="0.3">
      <c r="A139" t="s">
        <v>138</v>
      </c>
      <c r="B139" s="1">
        <v>136</v>
      </c>
      <c r="C139" s="1">
        <f t="shared" si="2"/>
        <v>156</v>
      </c>
      <c r="D139" s="2">
        <v>283.65429999999998</v>
      </c>
    </row>
    <row r="140" spans="1:4" x14ac:dyDescent="0.3">
      <c r="A140" t="s">
        <v>139</v>
      </c>
      <c r="B140" s="1">
        <v>137</v>
      </c>
      <c r="C140" s="1">
        <f t="shared" si="2"/>
        <v>157</v>
      </c>
      <c r="D140" s="2">
        <v>283.7611</v>
      </c>
    </row>
    <row r="141" spans="1:4" x14ac:dyDescent="0.3">
      <c r="A141" t="s">
        <v>140</v>
      </c>
      <c r="B141" s="1">
        <v>138</v>
      </c>
      <c r="C141" s="1">
        <f t="shared" si="2"/>
        <v>158</v>
      </c>
      <c r="D141" s="2">
        <v>283.86779999999999</v>
      </c>
    </row>
    <row r="142" spans="1:4" x14ac:dyDescent="0.3">
      <c r="A142" t="s">
        <v>141</v>
      </c>
      <c r="B142" s="1">
        <v>139</v>
      </c>
      <c r="C142" s="1">
        <f t="shared" si="2"/>
        <v>159</v>
      </c>
      <c r="D142" s="2">
        <v>283.97449999999998</v>
      </c>
    </row>
    <row r="143" spans="1:4" x14ac:dyDescent="0.3">
      <c r="A143" t="s">
        <v>142</v>
      </c>
      <c r="B143" s="1">
        <v>140</v>
      </c>
      <c r="C143" s="1">
        <f t="shared" si="2"/>
        <v>160</v>
      </c>
      <c r="D143" s="2">
        <v>284.08049999999997</v>
      </c>
    </row>
    <row r="144" spans="1:4" x14ac:dyDescent="0.3">
      <c r="A144" t="s">
        <v>143</v>
      </c>
      <c r="B144" s="1">
        <v>141</v>
      </c>
      <c r="C144" s="1">
        <f t="shared" si="2"/>
        <v>161</v>
      </c>
      <c r="D144" s="2">
        <v>284.18639999999999</v>
      </c>
    </row>
    <row r="145" spans="1:4" x14ac:dyDescent="0.3">
      <c r="A145" t="s">
        <v>144</v>
      </c>
      <c r="B145" s="1">
        <v>142</v>
      </c>
      <c r="C145" s="1">
        <f t="shared" si="2"/>
        <v>162</v>
      </c>
      <c r="D145" s="2">
        <v>284.29219999999998</v>
      </c>
    </row>
    <row r="146" spans="1:4" x14ac:dyDescent="0.3">
      <c r="A146" t="s">
        <v>145</v>
      </c>
      <c r="B146" s="1">
        <v>143</v>
      </c>
      <c r="C146" s="1">
        <f t="shared" si="2"/>
        <v>163</v>
      </c>
      <c r="D146" s="2">
        <v>284.3981</v>
      </c>
    </row>
    <row r="147" spans="1:4" x14ac:dyDescent="0.3">
      <c r="A147" t="s">
        <v>146</v>
      </c>
      <c r="B147" s="1">
        <v>144</v>
      </c>
      <c r="C147" s="1">
        <f t="shared" si="2"/>
        <v>164</v>
      </c>
      <c r="D147" s="2">
        <v>284.50400000000002</v>
      </c>
    </row>
    <row r="148" spans="1:4" x14ac:dyDescent="0.3">
      <c r="A148" t="s">
        <v>147</v>
      </c>
      <c r="B148" s="1">
        <v>145</v>
      </c>
      <c r="C148" s="1">
        <f t="shared" si="2"/>
        <v>165</v>
      </c>
      <c r="D148" s="2">
        <v>284.60989999999998</v>
      </c>
    </row>
    <row r="149" spans="1:4" x14ac:dyDescent="0.3">
      <c r="A149" t="s">
        <v>148</v>
      </c>
      <c r="B149" s="1">
        <v>146</v>
      </c>
      <c r="C149" s="1">
        <f t="shared" si="2"/>
        <v>166</v>
      </c>
      <c r="D149" s="2">
        <v>284.71570000000003</v>
      </c>
    </row>
    <row r="150" spans="1:4" x14ac:dyDescent="0.3">
      <c r="A150" t="s">
        <v>149</v>
      </c>
      <c r="B150" s="1">
        <v>147</v>
      </c>
      <c r="C150" s="1">
        <f t="shared" si="2"/>
        <v>167</v>
      </c>
      <c r="D150" s="2">
        <v>284.82159999999999</v>
      </c>
    </row>
    <row r="151" spans="1:4" x14ac:dyDescent="0.3">
      <c r="A151" t="s">
        <v>150</v>
      </c>
      <c r="B151" s="1">
        <v>148</v>
      </c>
      <c r="C151" s="1">
        <f t="shared" si="2"/>
        <v>168</v>
      </c>
      <c r="D151" s="2">
        <v>284.92750000000001</v>
      </c>
    </row>
    <row r="152" spans="1:4" x14ac:dyDescent="0.3">
      <c r="A152" t="s">
        <v>151</v>
      </c>
      <c r="B152" s="1">
        <v>149</v>
      </c>
      <c r="C152" s="1">
        <f t="shared" si="2"/>
        <v>169</v>
      </c>
      <c r="D152" s="2">
        <v>285.03339999999997</v>
      </c>
    </row>
    <row r="153" spans="1:4" x14ac:dyDescent="0.3">
      <c r="A153" t="s">
        <v>152</v>
      </c>
      <c r="B153" s="1">
        <v>150</v>
      </c>
      <c r="C153" s="1">
        <f t="shared" si="2"/>
        <v>170</v>
      </c>
      <c r="D153" s="2">
        <v>285.13920000000002</v>
      </c>
    </row>
    <row r="154" spans="1:4" x14ac:dyDescent="0.3">
      <c r="A154" t="s">
        <v>153</v>
      </c>
      <c r="B154" s="1">
        <v>151</v>
      </c>
      <c r="C154" s="1">
        <f t="shared" si="2"/>
        <v>171</v>
      </c>
      <c r="D154" s="2">
        <v>285.24509999999998</v>
      </c>
    </row>
    <row r="155" spans="1:4" x14ac:dyDescent="0.3">
      <c r="A155" t="s">
        <v>154</v>
      </c>
      <c r="B155" s="1">
        <v>152</v>
      </c>
      <c r="C155" s="1">
        <f t="shared" si="2"/>
        <v>172</v>
      </c>
      <c r="D155" s="2">
        <v>285.351</v>
      </c>
    </row>
    <row r="156" spans="1:4" x14ac:dyDescent="0.3">
      <c r="A156" t="s">
        <v>155</v>
      </c>
      <c r="B156" s="1">
        <v>153</v>
      </c>
      <c r="C156" s="1">
        <f t="shared" si="2"/>
        <v>173</v>
      </c>
      <c r="D156" s="2">
        <v>285.45679999999999</v>
      </c>
    </row>
    <row r="157" spans="1:4" x14ac:dyDescent="0.3">
      <c r="A157" t="s">
        <v>156</v>
      </c>
      <c r="B157" s="1">
        <v>154</v>
      </c>
      <c r="C157" s="1">
        <f t="shared" si="2"/>
        <v>174</v>
      </c>
      <c r="D157" s="2">
        <v>285.56259999999997</v>
      </c>
    </row>
    <row r="158" spans="1:4" x14ac:dyDescent="0.3">
      <c r="A158" t="s">
        <v>157</v>
      </c>
      <c r="B158" s="1">
        <v>155</v>
      </c>
      <c r="C158" s="1">
        <f t="shared" si="2"/>
        <v>175</v>
      </c>
      <c r="D158" s="2">
        <v>285.66840000000002</v>
      </c>
    </row>
    <row r="159" spans="1:4" x14ac:dyDescent="0.3">
      <c r="A159" t="s">
        <v>158</v>
      </c>
      <c r="B159" s="1">
        <v>156</v>
      </c>
      <c r="C159" s="1">
        <f t="shared" si="2"/>
        <v>176</v>
      </c>
      <c r="D159" s="2">
        <v>285.77420000000001</v>
      </c>
    </row>
    <row r="160" spans="1:4" x14ac:dyDescent="0.3">
      <c r="A160" t="s">
        <v>159</v>
      </c>
      <c r="B160" s="1">
        <v>157</v>
      </c>
      <c r="C160" s="1">
        <f t="shared" si="2"/>
        <v>177</v>
      </c>
      <c r="D160" s="2">
        <v>285.88040000000001</v>
      </c>
    </row>
    <row r="161" spans="1:4" x14ac:dyDescent="0.3">
      <c r="A161" t="s">
        <v>160</v>
      </c>
      <c r="B161" s="1">
        <v>158</v>
      </c>
      <c r="C161" s="1">
        <f t="shared" si="2"/>
        <v>178</v>
      </c>
      <c r="D161" s="2">
        <v>285.98849999999999</v>
      </c>
    </row>
    <row r="162" spans="1:4" x14ac:dyDescent="0.3">
      <c r="A162" t="s">
        <v>161</v>
      </c>
      <c r="B162" s="1">
        <v>159</v>
      </c>
      <c r="C162" s="1">
        <f t="shared" si="2"/>
        <v>179</v>
      </c>
      <c r="D162" s="2">
        <v>286.09660000000002</v>
      </c>
    </row>
    <row r="163" spans="1:4" x14ac:dyDescent="0.3">
      <c r="A163" t="s">
        <v>162</v>
      </c>
      <c r="B163" s="1">
        <v>160</v>
      </c>
      <c r="C163" s="1">
        <f t="shared" si="2"/>
        <v>180</v>
      </c>
      <c r="D163" s="2">
        <v>286.2047</v>
      </c>
    </row>
    <row r="164" spans="1:4" x14ac:dyDescent="0.3">
      <c r="A164" t="s">
        <v>163</v>
      </c>
      <c r="B164" s="1">
        <v>161</v>
      </c>
      <c r="C164" s="1">
        <f t="shared" si="2"/>
        <v>181</v>
      </c>
      <c r="D164" s="2">
        <v>286.31279999999998</v>
      </c>
    </row>
    <row r="165" spans="1:4" x14ac:dyDescent="0.3">
      <c r="A165" t="s">
        <v>164</v>
      </c>
      <c r="B165" s="1">
        <v>162</v>
      </c>
      <c r="C165" s="1">
        <f t="shared" si="2"/>
        <v>182</v>
      </c>
      <c r="D165" s="2">
        <v>286.42090000000002</v>
      </c>
    </row>
    <row r="166" spans="1:4" x14ac:dyDescent="0.3">
      <c r="A166" t="s">
        <v>165</v>
      </c>
      <c r="B166" s="1">
        <v>163</v>
      </c>
      <c r="C166" s="1">
        <f t="shared" si="2"/>
        <v>183</v>
      </c>
      <c r="D166" s="2">
        <v>286.529</v>
      </c>
    </row>
    <row r="167" spans="1:4" x14ac:dyDescent="0.3">
      <c r="A167" t="s">
        <v>166</v>
      </c>
      <c r="B167" s="1">
        <v>164</v>
      </c>
      <c r="C167" s="1">
        <f t="shared" si="2"/>
        <v>184</v>
      </c>
      <c r="D167" s="2">
        <v>286.63709999999998</v>
      </c>
    </row>
    <row r="168" spans="1:4" x14ac:dyDescent="0.3">
      <c r="A168" t="s">
        <v>167</v>
      </c>
      <c r="B168" s="1">
        <v>165</v>
      </c>
      <c r="C168" s="1">
        <f t="shared" si="2"/>
        <v>185</v>
      </c>
      <c r="D168" s="2">
        <v>286.74520000000001</v>
      </c>
    </row>
    <row r="169" spans="1:4" x14ac:dyDescent="0.3">
      <c r="A169" t="s">
        <v>168</v>
      </c>
      <c r="B169" s="1">
        <v>166</v>
      </c>
      <c r="C169" s="1">
        <f t="shared" si="2"/>
        <v>186</v>
      </c>
      <c r="D169" s="2">
        <v>286.85329999999999</v>
      </c>
    </row>
    <row r="170" spans="1:4" x14ac:dyDescent="0.3">
      <c r="A170" t="s">
        <v>169</v>
      </c>
      <c r="B170" s="1">
        <v>167</v>
      </c>
      <c r="C170" s="1">
        <f t="shared" si="2"/>
        <v>187</v>
      </c>
      <c r="D170" s="2">
        <v>286.96140000000003</v>
      </c>
    </row>
    <row r="171" spans="1:4" x14ac:dyDescent="0.3">
      <c r="A171" t="s">
        <v>170</v>
      </c>
      <c r="B171" s="1">
        <v>168</v>
      </c>
      <c r="C171" s="1">
        <f t="shared" si="2"/>
        <v>188</v>
      </c>
      <c r="D171" s="2">
        <v>287.06950000000001</v>
      </c>
    </row>
    <row r="172" spans="1:4" x14ac:dyDescent="0.3">
      <c r="A172" t="s">
        <v>171</v>
      </c>
      <c r="B172" s="1">
        <v>169</v>
      </c>
      <c r="C172" s="1">
        <f t="shared" si="2"/>
        <v>189</v>
      </c>
      <c r="D172" s="2">
        <v>287.15440000000001</v>
      </c>
    </row>
    <row r="173" spans="1:4" x14ac:dyDescent="0.3">
      <c r="A173" t="s">
        <v>172</v>
      </c>
      <c r="B173" s="1">
        <v>170</v>
      </c>
      <c r="C173" s="1">
        <f t="shared" si="2"/>
        <v>190</v>
      </c>
      <c r="D173" s="2">
        <v>287.22669999999999</v>
      </c>
    </row>
    <row r="174" spans="1:4" x14ac:dyDescent="0.3">
      <c r="A174" t="s">
        <v>173</v>
      </c>
      <c r="B174" s="1">
        <v>171</v>
      </c>
      <c r="C174" s="1">
        <f t="shared" si="2"/>
        <v>191</v>
      </c>
      <c r="D174" s="2">
        <v>287.29899999999998</v>
      </c>
    </row>
    <row r="175" spans="1:4" x14ac:dyDescent="0.3">
      <c r="A175" t="s">
        <v>174</v>
      </c>
      <c r="B175" s="1">
        <v>172</v>
      </c>
      <c r="C175" s="1">
        <f t="shared" si="2"/>
        <v>192</v>
      </c>
      <c r="D175" s="2">
        <v>287.37139999999999</v>
      </c>
    </row>
    <row r="176" spans="1:4" x14ac:dyDescent="0.3">
      <c r="A176" t="s">
        <v>175</v>
      </c>
      <c r="B176" s="1">
        <v>173</v>
      </c>
      <c r="C176" s="1">
        <f t="shared" si="2"/>
        <v>193</v>
      </c>
      <c r="D176" s="2">
        <v>287.44369999999998</v>
      </c>
    </row>
    <row r="177" spans="1:4" x14ac:dyDescent="0.3">
      <c r="A177" t="s">
        <v>176</v>
      </c>
      <c r="B177" s="1">
        <v>174</v>
      </c>
      <c r="C177" s="1">
        <f t="shared" si="2"/>
        <v>194</v>
      </c>
      <c r="D177" s="2">
        <v>287.51609999999999</v>
      </c>
    </row>
    <row r="178" spans="1:4" x14ac:dyDescent="0.3">
      <c r="A178" t="s">
        <v>177</v>
      </c>
      <c r="B178" s="1">
        <v>175</v>
      </c>
      <c r="C178" s="1">
        <f t="shared" si="2"/>
        <v>195</v>
      </c>
      <c r="D178" s="2">
        <v>287.58839999999998</v>
      </c>
    </row>
    <row r="179" spans="1:4" x14ac:dyDescent="0.3">
      <c r="A179" t="s">
        <v>178</v>
      </c>
      <c r="B179" s="1">
        <v>176</v>
      </c>
      <c r="C179" s="1">
        <f t="shared" si="2"/>
        <v>196</v>
      </c>
      <c r="D179" s="2">
        <v>287.66070000000002</v>
      </c>
    </row>
    <row r="180" spans="1:4" x14ac:dyDescent="0.3">
      <c r="A180" t="s">
        <v>179</v>
      </c>
      <c r="B180" s="1">
        <v>177</v>
      </c>
      <c r="C180" s="1">
        <f t="shared" si="2"/>
        <v>197</v>
      </c>
      <c r="D180" s="2">
        <v>287.73309999999998</v>
      </c>
    </row>
    <row r="181" spans="1:4" x14ac:dyDescent="0.3">
      <c r="A181" t="s">
        <v>180</v>
      </c>
      <c r="B181" s="1">
        <v>178</v>
      </c>
      <c r="C181" s="1">
        <f t="shared" si="2"/>
        <v>198</v>
      </c>
      <c r="D181" s="2">
        <v>287.80540000000002</v>
      </c>
    </row>
    <row r="182" spans="1:4" x14ac:dyDescent="0.3">
      <c r="A182" t="s">
        <v>181</v>
      </c>
      <c r="B182" s="1">
        <v>179</v>
      </c>
      <c r="C182" s="1">
        <f t="shared" si="2"/>
        <v>199</v>
      </c>
      <c r="D182" s="2">
        <v>287.8777</v>
      </c>
    </row>
    <row r="183" spans="1:4" x14ac:dyDescent="0.3">
      <c r="A183" t="s">
        <v>182</v>
      </c>
      <c r="B183" s="1">
        <v>180</v>
      </c>
      <c r="C183" s="1">
        <f t="shared" si="2"/>
        <v>200</v>
      </c>
      <c r="D183" s="2">
        <v>287.95010000000002</v>
      </c>
    </row>
    <row r="184" spans="1:4" x14ac:dyDescent="0.3">
      <c r="A184" t="s">
        <v>183</v>
      </c>
      <c r="B184" s="1">
        <v>181</v>
      </c>
      <c r="C184" s="1">
        <f t="shared" si="2"/>
        <v>201</v>
      </c>
      <c r="D184" s="2">
        <v>288.0224</v>
      </c>
    </row>
    <row r="185" spans="1:4" x14ac:dyDescent="0.3">
      <c r="A185" t="s">
        <v>184</v>
      </c>
      <c r="B185" s="1">
        <v>182</v>
      </c>
      <c r="C185" s="1">
        <f t="shared" si="2"/>
        <v>202</v>
      </c>
      <c r="D185" s="2">
        <v>288.09469999999999</v>
      </c>
    </row>
    <row r="186" spans="1:4" x14ac:dyDescent="0.3">
      <c r="A186" t="s">
        <v>185</v>
      </c>
      <c r="B186" s="1">
        <v>183</v>
      </c>
      <c r="C186" s="1">
        <f t="shared" si="2"/>
        <v>203</v>
      </c>
      <c r="D186" s="2">
        <v>288.1671</v>
      </c>
    </row>
    <row r="187" spans="1:4" x14ac:dyDescent="0.3">
      <c r="A187" t="s">
        <v>186</v>
      </c>
      <c r="B187" s="1">
        <v>184</v>
      </c>
      <c r="C187" s="1">
        <f t="shared" si="2"/>
        <v>204</v>
      </c>
      <c r="D187" s="2">
        <v>288.23939999999999</v>
      </c>
    </row>
    <row r="188" spans="1:4" x14ac:dyDescent="0.3">
      <c r="A188" t="s">
        <v>187</v>
      </c>
      <c r="B188" s="1">
        <v>185</v>
      </c>
      <c r="C188" s="1">
        <f t="shared" si="2"/>
        <v>205</v>
      </c>
      <c r="D188" s="2">
        <v>288.31180000000001</v>
      </c>
    </row>
    <row r="189" spans="1:4" x14ac:dyDescent="0.3">
      <c r="A189" t="s">
        <v>188</v>
      </c>
      <c r="B189" s="1">
        <v>186</v>
      </c>
      <c r="C189" s="1">
        <f t="shared" si="2"/>
        <v>206</v>
      </c>
      <c r="D189" s="2">
        <v>288.38409999999999</v>
      </c>
    </row>
    <row r="190" spans="1:4" x14ac:dyDescent="0.3">
      <c r="A190" t="s">
        <v>189</v>
      </c>
      <c r="B190" s="1">
        <v>187</v>
      </c>
      <c r="C190" s="1">
        <f t="shared" si="2"/>
        <v>207</v>
      </c>
      <c r="D190" s="2">
        <v>288.45639999999997</v>
      </c>
    </row>
    <row r="191" spans="1:4" x14ac:dyDescent="0.3">
      <c r="A191" t="s">
        <v>190</v>
      </c>
      <c r="B191" s="1">
        <v>188</v>
      </c>
      <c r="C191" s="1">
        <f t="shared" si="2"/>
        <v>208</v>
      </c>
      <c r="D191" s="2">
        <v>288.52879999999999</v>
      </c>
    </row>
    <row r="192" spans="1:4" x14ac:dyDescent="0.3">
      <c r="A192" t="s">
        <v>191</v>
      </c>
      <c r="B192" s="1">
        <v>189</v>
      </c>
      <c r="C192" s="1">
        <f t="shared" si="2"/>
        <v>209</v>
      </c>
      <c r="D192" s="2">
        <v>288.60109999999997</v>
      </c>
    </row>
    <row r="193" spans="1:4" x14ac:dyDescent="0.3">
      <c r="A193" t="s">
        <v>192</v>
      </c>
      <c r="B193" s="1">
        <v>190</v>
      </c>
      <c r="C193" s="1">
        <f t="shared" si="2"/>
        <v>210</v>
      </c>
      <c r="D193" s="2">
        <v>288.67340000000002</v>
      </c>
    </row>
    <row r="194" spans="1:4" x14ac:dyDescent="0.3">
      <c r="A194" t="s">
        <v>193</v>
      </c>
      <c r="B194" s="1">
        <v>191</v>
      </c>
      <c r="C194" s="1">
        <f t="shared" si="2"/>
        <v>211</v>
      </c>
      <c r="D194" s="2">
        <v>288.74579999999997</v>
      </c>
    </row>
    <row r="195" spans="1:4" x14ac:dyDescent="0.3">
      <c r="A195" t="s">
        <v>194</v>
      </c>
      <c r="B195" s="1">
        <v>192</v>
      </c>
      <c r="C195" s="1">
        <f t="shared" ref="C195:C238" si="3">B195+20</f>
        <v>212</v>
      </c>
      <c r="D195" s="2">
        <v>288.81810000000002</v>
      </c>
    </row>
    <row r="196" spans="1:4" x14ac:dyDescent="0.3">
      <c r="A196" t="s">
        <v>195</v>
      </c>
      <c r="B196" s="1">
        <v>193</v>
      </c>
      <c r="C196" s="1">
        <f t="shared" si="3"/>
        <v>213</v>
      </c>
      <c r="D196" s="2">
        <v>288.8904</v>
      </c>
    </row>
    <row r="197" spans="1:4" x14ac:dyDescent="0.3">
      <c r="A197" t="s">
        <v>196</v>
      </c>
      <c r="B197" s="1">
        <v>194</v>
      </c>
      <c r="C197" s="1">
        <f t="shared" si="3"/>
        <v>214</v>
      </c>
      <c r="D197" s="2">
        <v>288.96280000000002</v>
      </c>
    </row>
    <row r="198" spans="1:4" x14ac:dyDescent="0.3">
      <c r="A198" t="s">
        <v>197</v>
      </c>
      <c r="B198" s="1">
        <v>195</v>
      </c>
      <c r="C198" s="1">
        <f t="shared" si="3"/>
        <v>215</v>
      </c>
      <c r="D198" s="2">
        <v>289.0351</v>
      </c>
    </row>
    <row r="199" spans="1:4" x14ac:dyDescent="0.3">
      <c r="A199" t="s">
        <v>198</v>
      </c>
      <c r="B199" s="1">
        <v>196</v>
      </c>
      <c r="C199" s="1">
        <f t="shared" si="3"/>
        <v>216</v>
      </c>
      <c r="D199" s="2">
        <v>289.10750000000002</v>
      </c>
    </row>
    <row r="200" spans="1:4" x14ac:dyDescent="0.3">
      <c r="A200" t="s">
        <v>199</v>
      </c>
      <c r="B200" s="1">
        <v>197</v>
      </c>
      <c r="C200" s="1">
        <f t="shared" si="3"/>
        <v>217</v>
      </c>
      <c r="D200" s="2">
        <v>289.1798</v>
      </c>
    </row>
    <row r="201" spans="1:4" x14ac:dyDescent="0.3">
      <c r="A201" t="s">
        <v>200</v>
      </c>
      <c r="B201" s="1">
        <v>198</v>
      </c>
      <c r="C201" s="1">
        <f t="shared" si="3"/>
        <v>218</v>
      </c>
      <c r="D201" s="2">
        <v>289.25209999999998</v>
      </c>
    </row>
    <row r="202" spans="1:4" x14ac:dyDescent="0.3">
      <c r="A202" t="s">
        <v>201</v>
      </c>
      <c r="B202" s="1">
        <v>199</v>
      </c>
      <c r="C202" s="1">
        <f t="shared" si="3"/>
        <v>219</v>
      </c>
      <c r="D202" s="2">
        <v>289.3245</v>
      </c>
    </row>
    <row r="203" spans="1:4" x14ac:dyDescent="0.3">
      <c r="A203" t="s">
        <v>202</v>
      </c>
      <c r="B203" s="1">
        <v>200</v>
      </c>
      <c r="C203" s="1">
        <f t="shared" si="3"/>
        <v>220</v>
      </c>
      <c r="D203" s="2">
        <v>289.39679999999998</v>
      </c>
    </row>
    <row r="204" spans="1:4" x14ac:dyDescent="0.3">
      <c r="A204" t="s">
        <v>203</v>
      </c>
      <c r="B204" s="1">
        <v>201</v>
      </c>
      <c r="C204" s="1">
        <f t="shared" si="3"/>
        <v>221</v>
      </c>
      <c r="D204" s="2">
        <v>289.46910000000003</v>
      </c>
    </row>
    <row r="205" spans="1:4" x14ac:dyDescent="0.3">
      <c r="A205" t="s">
        <v>204</v>
      </c>
      <c r="B205" s="1">
        <v>202</v>
      </c>
      <c r="C205" s="1">
        <f t="shared" si="3"/>
        <v>222</v>
      </c>
      <c r="D205" s="2">
        <v>289.54149999999998</v>
      </c>
    </row>
    <row r="206" spans="1:4" x14ac:dyDescent="0.3">
      <c r="A206" t="s">
        <v>205</v>
      </c>
      <c r="B206" s="1">
        <v>203</v>
      </c>
      <c r="C206" s="1">
        <f t="shared" si="3"/>
        <v>223</v>
      </c>
      <c r="D206" s="2">
        <v>289.61380000000003</v>
      </c>
    </row>
    <row r="207" spans="1:4" x14ac:dyDescent="0.3">
      <c r="A207" t="s">
        <v>206</v>
      </c>
      <c r="B207" s="1">
        <v>204</v>
      </c>
      <c r="C207" s="1">
        <f t="shared" si="3"/>
        <v>224</v>
      </c>
      <c r="D207" s="2">
        <v>289.68610000000001</v>
      </c>
    </row>
    <row r="208" spans="1:4" x14ac:dyDescent="0.3">
      <c r="A208" t="s">
        <v>207</v>
      </c>
      <c r="B208" s="1">
        <v>205</v>
      </c>
      <c r="C208" s="1">
        <f t="shared" si="3"/>
        <v>225</v>
      </c>
      <c r="D208" s="2">
        <v>289.75850000000003</v>
      </c>
    </row>
    <row r="209" spans="1:4" x14ac:dyDescent="0.3">
      <c r="A209" t="s">
        <v>208</v>
      </c>
      <c r="B209" s="1">
        <v>206</v>
      </c>
      <c r="C209" s="1">
        <f t="shared" si="3"/>
        <v>226</v>
      </c>
      <c r="D209" s="2">
        <v>289.83080000000001</v>
      </c>
    </row>
    <row r="210" spans="1:4" x14ac:dyDescent="0.3">
      <c r="A210" t="s">
        <v>209</v>
      </c>
      <c r="B210" s="1">
        <v>207</v>
      </c>
      <c r="C210" s="1">
        <f t="shared" si="3"/>
        <v>227</v>
      </c>
      <c r="D210" s="2">
        <v>289.90320000000003</v>
      </c>
    </row>
    <row r="211" spans="1:4" x14ac:dyDescent="0.3">
      <c r="A211" t="s">
        <v>210</v>
      </c>
      <c r="B211" s="1">
        <v>208</v>
      </c>
      <c r="C211" s="1">
        <f t="shared" si="3"/>
        <v>228</v>
      </c>
      <c r="D211" s="2">
        <v>289.97550000000001</v>
      </c>
    </row>
    <row r="212" spans="1:4" x14ac:dyDescent="0.3">
      <c r="A212" t="s">
        <v>211</v>
      </c>
      <c r="B212" s="1">
        <v>209</v>
      </c>
      <c r="C212" s="1">
        <f t="shared" si="3"/>
        <v>229</v>
      </c>
      <c r="D212" s="2">
        <v>290.0478</v>
      </c>
    </row>
    <row r="213" spans="1:4" x14ac:dyDescent="0.3">
      <c r="A213" t="s">
        <v>212</v>
      </c>
      <c r="B213" s="1">
        <v>210</v>
      </c>
      <c r="C213" s="1">
        <f t="shared" si="3"/>
        <v>230</v>
      </c>
      <c r="D213" s="2">
        <v>290.12020000000001</v>
      </c>
    </row>
    <row r="214" spans="1:4" x14ac:dyDescent="0.3">
      <c r="A214" t="s">
        <v>213</v>
      </c>
      <c r="B214" s="1">
        <v>211</v>
      </c>
      <c r="C214" s="1">
        <f t="shared" si="3"/>
        <v>231</v>
      </c>
      <c r="D214" s="2">
        <v>290.1925</v>
      </c>
    </row>
    <row r="215" spans="1:4" x14ac:dyDescent="0.3">
      <c r="A215" t="s">
        <v>214</v>
      </c>
      <c r="B215" s="1">
        <v>212</v>
      </c>
      <c r="C215" s="1">
        <f t="shared" si="3"/>
        <v>232</v>
      </c>
      <c r="D215" s="2">
        <v>290.26479999999998</v>
      </c>
    </row>
    <row r="216" spans="1:4" x14ac:dyDescent="0.3">
      <c r="A216" t="s">
        <v>215</v>
      </c>
      <c r="B216" s="1">
        <v>213</v>
      </c>
      <c r="C216" s="1">
        <f t="shared" si="3"/>
        <v>233</v>
      </c>
      <c r="D216" s="2">
        <v>290.3372</v>
      </c>
    </row>
    <row r="217" spans="1:4" x14ac:dyDescent="0.3">
      <c r="A217" t="s">
        <v>216</v>
      </c>
      <c r="B217" s="1">
        <v>214</v>
      </c>
      <c r="C217" s="1">
        <f t="shared" si="3"/>
        <v>234</v>
      </c>
      <c r="D217" s="2">
        <v>290.40949999999998</v>
      </c>
    </row>
    <row r="218" spans="1:4" x14ac:dyDescent="0.3">
      <c r="A218" t="s">
        <v>217</v>
      </c>
      <c r="B218" s="1">
        <v>215</v>
      </c>
      <c r="C218" s="1">
        <f t="shared" si="3"/>
        <v>235</v>
      </c>
      <c r="D218" s="2">
        <v>290.48180000000002</v>
      </c>
    </row>
    <row r="219" spans="1:4" x14ac:dyDescent="0.3">
      <c r="A219" t="s">
        <v>218</v>
      </c>
      <c r="B219" s="1">
        <v>216</v>
      </c>
      <c r="C219" s="1">
        <f t="shared" si="3"/>
        <v>236</v>
      </c>
      <c r="D219" s="2">
        <v>290.55419999999998</v>
      </c>
    </row>
    <row r="220" spans="1:4" x14ac:dyDescent="0.3">
      <c r="A220" t="s">
        <v>219</v>
      </c>
      <c r="B220" s="1">
        <v>217</v>
      </c>
      <c r="C220" s="1">
        <f t="shared" si="3"/>
        <v>237</v>
      </c>
      <c r="D220" s="2">
        <v>290.62650000000002</v>
      </c>
    </row>
    <row r="221" spans="1:4" x14ac:dyDescent="0.3">
      <c r="A221" t="s">
        <v>220</v>
      </c>
      <c r="B221" s="1">
        <v>218</v>
      </c>
      <c r="C221" s="1">
        <f t="shared" si="3"/>
        <v>238</v>
      </c>
      <c r="D221" s="2">
        <v>290.69880000000001</v>
      </c>
    </row>
    <row r="222" spans="1:4" x14ac:dyDescent="0.3">
      <c r="A222" t="s">
        <v>221</v>
      </c>
      <c r="B222" s="1">
        <v>219</v>
      </c>
      <c r="C222" s="1">
        <f t="shared" si="3"/>
        <v>239</v>
      </c>
      <c r="D222" s="2">
        <v>290.77120000000002</v>
      </c>
    </row>
    <row r="223" spans="1:4" x14ac:dyDescent="0.3">
      <c r="A223" t="s">
        <v>222</v>
      </c>
      <c r="B223" s="1">
        <v>220</v>
      </c>
      <c r="C223" s="1">
        <f t="shared" si="3"/>
        <v>240</v>
      </c>
      <c r="D223" s="2">
        <v>290.84350000000001</v>
      </c>
    </row>
    <row r="224" spans="1:4" x14ac:dyDescent="0.3">
      <c r="A224" t="s">
        <v>223</v>
      </c>
      <c r="B224" s="1">
        <v>221</v>
      </c>
      <c r="C224" s="1">
        <f t="shared" si="3"/>
        <v>241</v>
      </c>
      <c r="D224" s="2">
        <v>290.91590000000002</v>
      </c>
    </row>
    <row r="225" spans="1:4" x14ac:dyDescent="0.3">
      <c r="A225" t="s">
        <v>224</v>
      </c>
      <c r="B225" s="1">
        <v>222</v>
      </c>
      <c r="C225" s="1">
        <f t="shared" si="3"/>
        <v>242</v>
      </c>
      <c r="D225" s="2">
        <v>290.98820000000001</v>
      </c>
    </row>
    <row r="226" spans="1:4" x14ac:dyDescent="0.3">
      <c r="A226" t="s">
        <v>225</v>
      </c>
      <c r="B226" s="1">
        <v>223</v>
      </c>
      <c r="C226" s="1">
        <f t="shared" si="3"/>
        <v>243</v>
      </c>
      <c r="D226" s="2">
        <v>291.06049999999999</v>
      </c>
    </row>
    <row r="227" spans="1:4" x14ac:dyDescent="0.3">
      <c r="A227" t="s">
        <v>226</v>
      </c>
      <c r="B227" s="1">
        <v>224</v>
      </c>
      <c r="C227" s="1">
        <f t="shared" si="3"/>
        <v>244</v>
      </c>
      <c r="D227" s="2">
        <v>291.13290000000001</v>
      </c>
    </row>
    <row r="228" spans="1:4" x14ac:dyDescent="0.3">
      <c r="A228" t="s">
        <v>227</v>
      </c>
      <c r="B228" s="1">
        <v>225</v>
      </c>
      <c r="C228" s="1">
        <f t="shared" si="3"/>
        <v>245</v>
      </c>
      <c r="D228" s="2">
        <v>291.20519999999999</v>
      </c>
    </row>
    <row r="229" spans="1:4" x14ac:dyDescent="0.3">
      <c r="A229" t="s">
        <v>228</v>
      </c>
      <c r="B229" s="1">
        <v>226</v>
      </c>
      <c r="C229" s="1">
        <f t="shared" si="3"/>
        <v>246</v>
      </c>
      <c r="D229" s="2">
        <v>291.27749999999997</v>
      </c>
    </row>
    <row r="230" spans="1:4" x14ac:dyDescent="0.3">
      <c r="A230" t="s">
        <v>229</v>
      </c>
      <c r="B230" s="1">
        <v>227</v>
      </c>
      <c r="C230" s="1">
        <f t="shared" si="3"/>
        <v>247</v>
      </c>
      <c r="D230" s="2">
        <v>291.35980000000001</v>
      </c>
    </row>
    <row r="231" spans="1:4" x14ac:dyDescent="0.3">
      <c r="A231" t="s">
        <v>230</v>
      </c>
      <c r="B231" s="1">
        <v>228</v>
      </c>
      <c r="C231" s="1">
        <f t="shared" si="3"/>
        <v>248</v>
      </c>
      <c r="D231" s="2">
        <v>291.44479999999999</v>
      </c>
    </row>
    <row r="232" spans="1:4" x14ac:dyDescent="0.3">
      <c r="A232" t="s">
        <v>231</v>
      </c>
      <c r="B232" s="1">
        <v>229</v>
      </c>
      <c r="C232" s="1">
        <f t="shared" si="3"/>
        <v>249</v>
      </c>
      <c r="D232" s="2">
        <v>291.52980000000002</v>
      </c>
    </row>
    <row r="233" spans="1:4" x14ac:dyDescent="0.3">
      <c r="A233" t="s">
        <v>232</v>
      </c>
      <c r="B233" s="1">
        <v>230</v>
      </c>
      <c r="C233" s="1">
        <f t="shared" si="3"/>
        <v>250</v>
      </c>
      <c r="D233" s="2">
        <v>291.6148</v>
      </c>
    </row>
    <row r="234" spans="1:4" x14ac:dyDescent="0.3">
      <c r="A234" t="s">
        <v>233</v>
      </c>
      <c r="B234" s="1">
        <v>231</v>
      </c>
      <c r="C234" s="1">
        <f t="shared" si="3"/>
        <v>251</v>
      </c>
      <c r="D234" s="2">
        <v>291.69990000000001</v>
      </c>
    </row>
    <row r="235" spans="1:4" x14ac:dyDescent="0.3">
      <c r="A235" t="s">
        <v>234</v>
      </c>
      <c r="B235" s="1">
        <v>232</v>
      </c>
      <c r="C235" s="1">
        <f t="shared" si="3"/>
        <v>252</v>
      </c>
      <c r="D235" s="2">
        <v>291.78489999999999</v>
      </c>
    </row>
    <row r="236" spans="1:4" x14ac:dyDescent="0.3">
      <c r="A236" t="s">
        <v>235</v>
      </c>
      <c r="B236" s="1">
        <v>233</v>
      </c>
      <c r="C236" s="1">
        <f t="shared" si="3"/>
        <v>253</v>
      </c>
      <c r="D236" s="2">
        <v>291.86989999999997</v>
      </c>
    </row>
    <row r="237" spans="1:4" x14ac:dyDescent="0.3">
      <c r="A237" t="s">
        <v>236</v>
      </c>
      <c r="B237" s="1">
        <v>234</v>
      </c>
      <c r="C237" s="1">
        <f t="shared" si="3"/>
        <v>254</v>
      </c>
      <c r="D237" s="2">
        <v>291.95490000000001</v>
      </c>
    </row>
    <row r="238" spans="1:4" x14ac:dyDescent="0.3">
      <c r="A238" t="s">
        <v>373</v>
      </c>
      <c r="B238" s="1">
        <v>234.53</v>
      </c>
      <c r="C238" s="1">
        <f t="shared" si="3"/>
        <v>254.53</v>
      </c>
      <c r="D238" s="2">
        <v>292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406-9F95-4292-A66B-94BD67601A1B}">
  <dimension ref="A1:T201"/>
  <sheetViews>
    <sheetView topLeftCell="F2" zoomScaleNormal="100" workbookViewId="0">
      <selection activeCell="T2" sqref="T2"/>
    </sheetView>
  </sheetViews>
  <sheetFormatPr defaultRowHeight="14.4" x14ac:dyDescent="0.3"/>
  <cols>
    <col min="1" max="1" width="8.33203125" bestFit="1" customWidth="1"/>
    <col min="2" max="3" width="10" style="1" customWidth="1"/>
    <col min="4" max="4" width="10" style="2" customWidth="1"/>
  </cols>
  <sheetData>
    <row r="1" spans="1:4" x14ac:dyDescent="0.3">
      <c r="A1" t="s">
        <v>0</v>
      </c>
      <c r="B1" s="1" t="s">
        <v>0</v>
      </c>
      <c r="D1" s="2" t="s">
        <v>1</v>
      </c>
    </row>
    <row r="2" spans="1:4" x14ac:dyDescent="0.3">
      <c r="B2" s="1">
        <v>-20</v>
      </c>
      <c r="C2" s="1">
        <f>B2+20</f>
        <v>0</v>
      </c>
      <c r="D2" s="2">
        <v>294.60000000000002</v>
      </c>
    </row>
    <row r="3" spans="1:4" x14ac:dyDescent="0.3">
      <c r="A3" t="s">
        <v>2</v>
      </c>
      <c r="B3" s="1">
        <v>0</v>
      </c>
      <c r="C3" s="1">
        <f>B3+20</f>
        <v>20</v>
      </c>
      <c r="D3" s="2">
        <v>294.5976</v>
      </c>
    </row>
    <row r="4" spans="1:4" x14ac:dyDescent="0.3">
      <c r="A4" t="s">
        <v>3</v>
      </c>
      <c r="B4" s="1">
        <v>1</v>
      </c>
      <c r="C4" s="1">
        <f t="shared" ref="C4:C66" si="0">B4+20</f>
        <v>21</v>
      </c>
      <c r="D4" s="2">
        <v>294.58600000000001</v>
      </c>
    </row>
    <row r="5" spans="1:4" x14ac:dyDescent="0.3">
      <c r="A5" t="s">
        <v>4</v>
      </c>
      <c r="B5" s="1">
        <v>2</v>
      </c>
      <c r="C5" s="1">
        <f t="shared" si="0"/>
        <v>22</v>
      </c>
      <c r="D5" s="2">
        <v>294.58030000000002</v>
      </c>
    </row>
    <row r="6" spans="1:4" x14ac:dyDescent="0.3">
      <c r="A6" t="s">
        <v>5</v>
      </c>
      <c r="B6" s="1">
        <v>3</v>
      </c>
      <c r="C6" s="1">
        <f t="shared" si="0"/>
        <v>23</v>
      </c>
      <c r="D6" s="2">
        <v>294.57479999999998</v>
      </c>
    </row>
    <row r="7" spans="1:4" x14ac:dyDescent="0.3">
      <c r="A7" t="s">
        <v>6</v>
      </c>
      <c r="B7" s="1">
        <v>4</v>
      </c>
      <c r="C7" s="1">
        <f t="shared" si="0"/>
        <v>24</v>
      </c>
      <c r="D7" s="2">
        <v>294.56920000000002</v>
      </c>
    </row>
    <row r="8" spans="1:4" x14ac:dyDescent="0.3">
      <c r="A8" t="s">
        <v>7</v>
      </c>
      <c r="B8" s="1">
        <v>5</v>
      </c>
      <c r="C8" s="1">
        <f t="shared" si="0"/>
        <v>25</v>
      </c>
      <c r="D8" s="2">
        <v>294.56369999999998</v>
      </c>
    </row>
    <row r="9" spans="1:4" x14ac:dyDescent="0.3">
      <c r="A9" t="s">
        <v>8</v>
      </c>
      <c r="B9" s="1">
        <v>6</v>
      </c>
      <c r="C9" s="1">
        <f t="shared" si="0"/>
        <v>26</v>
      </c>
      <c r="D9" s="2">
        <v>294.55810000000002</v>
      </c>
    </row>
    <row r="10" spans="1:4" x14ac:dyDescent="0.3">
      <c r="A10" t="s">
        <v>9</v>
      </c>
      <c r="B10" s="1">
        <v>7</v>
      </c>
      <c r="C10" s="1">
        <f t="shared" si="0"/>
        <v>27</v>
      </c>
      <c r="D10" s="2">
        <v>294.55259999999998</v>
      </c>
    </row>
    <row r="11" spans="1:4" x14ac:dyDescent="0.3">
      <c r="A11" t="s">
        <v>10</v>
      </c>
      <c r="B11" s="1">
        <v>8</v>
      </c>
      <c r="C11" s="1">
        <f t="shared" si="0"/>
        <v>28</v>
      </c>
      <c r="D11" s="2">
        <v>294.5471</v>
      </c>
    </row>
    <row r="12" spans="1:4" x14ac:dyDescent="0.3">
      <c r="A12" t="s">
        <v>11</v>
      </c>
      <c r="B12" s="1">
        <v>9</v>
      </c>
      <c r="C12" s="1">
        <f t="shared" si="0"/>
        <v>29</v>
      </c>
      <c r="D12" s="2">
        <v>294.54149999999998</v>
      </c>
    </row>
    <row r="13" spans="1:4" x14ac:dyDescent="0.3">
      <c r="A13" t="s">
        <v>12</v>
      </c>
      <c r="B13" s="1">
        <v>10</v>
      </c>
      <c r="C13" s="1">
        <f t="shared" si="0"/>
        <v>30</v>
      </c>
      <c r="D13" s="2">
        <v>294.536</v>
      </c>
    </row>
    <row r="14" spans="1:4" x14ac:dyDescent="0.3">
      <c r="A14" t="s">
        <v>13</v>
      </c>
      <c r="B14" s="1">
        <v>11</v>
      </c>
      <c r="C14" s="1">
        <f t="shared" si="0"/>
        <v>31</v>
      </c>
      <c r="D14" s="2">
        <v>294.53039999999999</v>
      </c>
    </row>
    <row r="15" spans="1:4" x14ac:dyDescent="0.3">
      <c r="A15" t="s">
        <v>14</v>
      </c>
      <c r="B15" s="1">
        <v>12</v>
      </c>
      <c r="C15" s="1">
        <f t="shared" si="0"/>
        <v>32</v>
      </c>
      <c r="D15" s="2">
        <v>294.5249</v>
      </c>
    </row>
    <row r="16" spans="1:4" x14ac:dyDescent="0.3">
      <c r="A16" t="s">
        <v>15</v>
      </c>
      <c r="B16" s="1">
        <v>13</v>
      </c>
      <c r="C16" s="1">
        <f t="shared" si="0"/>
        <v>33</v>
      </c>
      <c r="D16" s="2">
        <v>294.51940000000002</v>
      </c>
    </row>
    <row r="17" spans="1:20" x14ac:dyDescent="0.3">
      <c r="A17" t="s">
        <v>16</v>
      </c>
      <c r="B17" s="1">
        <v>14</v>
      </c>
      <c r="C17" s="1">
        <f t="shared" si="0"/>
        <v>34</v>
      </c>
      <c r="D17" s="2">
        <v>294.5138</v>
      </c>
    </row>
    <row r="18" spans="1:20" x14ac:dyDescent="0.3">
      <c r="A18" t="s">
        <v>17</v>
      </c>
      <c r="B18" s="1">
        <v>15</v>
      </c>
      <c r="C18" s="1">
        <f t="shared" si="0"/>
        <v>35</v>
      </c>
      <c r="D18" s="2">
        <v>294.50830000000002</v>
      </c>
    </row>
    <row r="19" spans="1:20" x14ac:dyDescent="0.3">
      <c r="A19" t="s">
        <v>18</v>
      </c>
      <c r="B19" s="1">
        <v>16</v>
      </c>
      <c r="C19" s="1">
        <f t="shared" si="0"/>
        <v>36</v>
      </c>
      <c r="D19" s="2">
        <v>294.5027</v>
      </c>
    </row>
    <row r="20" spans="1:20" x14ac:dyDescent="0.3">
      <c r="A20" t="s">
        <v>19</v>
      </c>
      <c r="B20" s="1">
        <v>17</v>
      </c>
      <c r="C20" s="1">
        <f t="shared" si="0"/>
        <v>37</v>
      </c>
      <c r="D20" s="2">
        <v>294.49720000000002</v>
      </c>
    </row>
    <row r="21" spans="1:20" x14ac:dyDescent="0.3">
      <c r="A21" t="s">
        <v>20</v>
      </c>
      <c r="B21" s="1">
        <v>18</v>
      </c>
      <c r="C21" s="1">
        <f t="shared" si="0"/>
        <v>38</v>
      </c>
      <c r="D21" s="2">
        <v>294.49160000000001</v>
      </c>
    </row>
    <row r="22" spans="1:20" x14ac:dyDescent="0.3">
      <c r="A22" t="s">
        <v>21</v>
      </c>
      <c r="B22" s="1">
        <v>19</v>
      </c>
      <c r="C22" s="1">
        <f t="shared" si="0"/>
        <v>39</v>
      </c>
      <c r="D22" s="2">
        <v>294.48610000000002</v>
      </c>
    </row>
    <row r="23" spans="1:20" x14ac:dyDescent="0.3">
      <c r="A23" t="s">
        <v>22</v>
      </c>
      <c r="B23" s="1">
        <v>20</v>
      </c>
      <c r="C23" s="1">
        <f t="shared" si="0"/>
        <v>40</v>
      </c>
      <c r="D23" s="2">
        <v>294.48059999999998</v>
      </c>
    </row>
    <row r="24" spans="1:20" x14ac:dyDescent="0.3">
      <c r="A24" t="s">
        <v>23</v>
      </c>
      <c r="B24" s="1">
        <v>21</v>
      </c>
      <c r="C24" s="1">
        <f t="shared" si="0"/>
        <v>41</v>
      </c>
      <c r="D24" s="2">
        <v>294.47500000000002</v>
      </c>
    </row>
    <row r="25" spans="1:20" x14ac:dyDescent="0.3">
      <c r="A25" t="s">
        <v>24</v>
      </c>
      <c r="B25" s="1">
        <v>22</v>
      </c>
      <c r="C25" s="1">
        <f t="shared" si="0"/>
        <v>42</v>
      </c>
      <c r="D25" s="2">
        <v>294.46949999999998</v>
      </c>
      <c r="F25">
        <v>294.60000000000002</v>
      </c>
      <c r="J25">
        <v>15.5</v>
      </c>
      <c r="K25">
        <v>23.5</v>
      </c>
      <c r="L25">
        <v>29.5</v>
      </c>
      <c r="N25">
        <v>39.5</v>
      </c>
      <c r="P25">
        <v>45.5</v>
      </c>
      <c r="R25">
        <v>59.5</v>
      </c>
    </row>
    <row r="26" spans="1:20" x14ac:dyDescent="0.3">
      <c r="A26" t="s">
        <v>25</v>
      </c>
      <c r="B26" s="1">
        <v>23</v>
      </c>
      <c r="C26" s="1">
        <f t="shared" si="0"/>
        <v>43</v>
      </c>
      <c r="D26" s="2">
        <v>294.46420000000001</v>
      </c>
      <c r="F26">
        <v>284</v>
      </c>
      <c r="K26">
        <f>K25-J25</f>
        <v>8</v>
      </c>
      <c r="L26">
        <f>L25-K25</f>
        <v>6</v>
      </c>
      <c r="N26">
        <f>N25-L25</f>
        <v>10</v>
      </c>
      <c r="P26">
        <f>P25-N25</f>
        <v>6</v>
      </c>
      <c r="R26">
        <f>R25-P25</f>
        <v>14</v>
      </c>
      <c r="T26">
        <f>SUM(K26:S26)</f>
        <v>44</v>
      </c>
    </row>
    <row r="27" spans="1:20" x14ac:dyDescent="0.3">
      <c r="A27" t="s">
        <v>26</v>
      </c>
      <c r="B27" s="1">
        <v>24</v>
      </c>
      <c r="C27" s="1">
        <f t="shared" si="0"/>
        <v>44</v>
      </c>
      <c r="D27" s="2">
        <v>294.459</v>
      </c>
      <c r="F27">
        <f>F25-F26</f>
        <v>10.600000000000023</v>
      </c>
      <c r="Q27">
        <f>Q28-P25</f>
        <v>1.5</v>
      </c>
      <c r="S27">
        <v>63</v>
      </c>
    </row>
    <row r="28" spans="1:20" x14ac:dyDescent="0.3">
      <c r="A28" t="s">
        <v>27</v>
      </c>
      <c r="B28" s="1">
        <v>25</v>
      </c>
      <c r="C28" s="1">
        <f t="shared" si="0"/>
        <v>45</v>
      </c>
      <c r="D28" s="2">
        <v>294.45370000000003</v>
      </c>
      <c r="Q28">
        <v>47</v>
      </c>
      <c r="S28">
        <f>S27-Q28</f>
        <v>16</v>
      </c>
    </row>
    <row r="29" spans="1:20" x14ac:dyDescent="0.3">
      <c r="A29" t="s">
        <v>28</v>
      </c>
      <c r="B29" s="1">
        <v>26</v>
      </c>
      <c r="C29" s="1">
        <f t="shared" si="0"/>
        <v>46</v>
      </c>
      <c r="D29" s="2">
        <v>294.44850000000002</v>
      </c>
    </row>
    <row r="30" spans="1:20" x14ac:dyDescent="0.3">
      <c r="A30" t="s">
        <v>29</v>
      </c>
      <c r="B30" s="1">
        <v>27</v>
      </c>
      <c r="C30" s="1">
        <f t="shared" si="0"/>
        <v>47</v>
      </c>
      <c r="D30" s="2">
        <v>294.44319999999999</v>
      </c>
    </row>
    <row r="31" spans="1:20" x14ac:dyDescent="0.3">
      <c r="A31" t="s">
        <v>30</v>
      </c>
      <c r="B31" s="1">
        <v>28</v>
      </c>
      <c r="C31" s="1">
        <f t="shared" si="0"/>
        <v>48</v>
      </c>
      <c r="D31" s="2">
        <v>294.43799999999999</v>
      </c>
    </row>
    <row r="32" spans="1:20" x14ac:dyDescent="0.3">
      <c r="A32" t="s">
        <v>31</v>
      </c>
      <c r="B32" s="1">
        <v>29</v>
      </c>
      <c r="C32" s="1">
        <f t="shared" si="0"/>
        <v>49</v>
      </c>
      <c r="D32" s="2">
        <v>294.43270000000001</v>
      </c>
    </row>
    <row r="33" spans="1:4" x14ac:dyDescent="0.3">
      <c r="A33" t="s">
        <v>32</v>
      </c>
      <c r="B33" s="1">
        <v>30</v>
      </c>
      <c r="C33" s="1">
        <f t="shared" si="0"/>
        <v>50</v>
      </c>
      <c r="D33" s="2">
        <v>294.42750000000001</v>
      </c>
    </row>
    <row r="34" spans="1:4" x14ac:dyDescent="0.3">
      <c r="A34" t="s">
        <v>33</v>
      </c>
      <c r="B34" s="1">
        <v>31</v>
      </c>
      <c r="C34" s="1">
        <f t="shared" si="0"/>
        <v>51</v>
      </c>
      <c r="D34" s="2">
        <v>294.42219999999998</v>
      </c>
    </row>
    <row r="35" spans="1:4" x14ac:dyDescent="0.3">
      <c r="A35" t="s">
        <v>34</v>
      </c>
      <c r="B35" s="1">
        <v>32</v>
      </c>
      <c r="C35" s="1">
        <f t="shared" si="0"/>
        <v>52</v>
      </c>
      <c r="D35" s="2">
        <v>294.41699999999997</v>
      </c>
    </row>
    <row r="36" spans="1:4" x14ac:dyDescent="0.3">
      <c r="A36" t="s">
        <v>35</v>
      </c>
      <c r="B36" s="1">
        <v>33</v>
      </c>
      <c r="C36" s="1">
        <f t="shared" si="0"/>
        <v>53</v>
      </c>
      <c r="D36" s="2">
        <v>294.4117</v>
      </c>
    </row>
    <row r="37" spans="1:4" x14ac:dyDescent="0.3">
      <c r="A37" t="s">
        <v>36</v>
      </c>
      <c r="B37" s="1">
        <v>34</v>
      </c>
      <c r="C37" s="1">
        <f t="shared" si="0"/>
        <v>54</v>
      </c>
      <c r="D37" s="2">
        <v>293.48090000000002</v>
      </c>
    </row>
    <row r="38" spans="1:4" x14ac:dyDescent="0.3">
      <c r="A38" t="s">
        <v>37</v>
      </c>
      <c r="B38" s="1">
        <v>35</v>
      </c>
      <c r="C38" s="1">
        <f t="shared" si="0"/>
        <v>55</v>
      </c>
      <c r="D38" s="2">
        <v>292.49110000000002</v>
      </c>
    </row>
    <row r="39" spans="1:4" x14ac:dyDescent="0.3">
      <c r="A39" t="s">
        <v>38</v>
      </c>
      <c r="B39" s="1">
        <v>36</v>
      </c>
      <c r="C39" s="1">
        <f t="shared" si="0"/>
        <v>56</v>
      </c>
      <c r="D39" s="2">
        <v>291.34019999999998</v>
      </c>
    </row>
    <row r="40" spans="1:4" x14ac:dyDescent="0.3">
      <c r="A40" t="s">
        <v>39</v>
      </c>
      <c r="B40" s="1">
        <v>37</v>
      </c>
      <c r="C40" s="1">
        <f t="shared" si="0"/>
        <v>57</v>
      </c>
      <c r="D40" s="2">
        <v>290.15640000000002</v>
      </c>
    </row>
    <row r="41" spans="1:4" x14ac:dyDescent="0.3">
      <c r="A41" t="s">
        <v>40</v>
      </c>
      <c r="B41" s="1">
        <v>38</v>
      </c>
      <c r="C41" s="1">
        <f t="shared" si="0"/>
        <v>58</v>
      </c>
      <c r="D41" s="2">
        <v>288.9726</v>
      </c>
    </row>
    <row r="42" spans="1:4" x14ac:dyDescent="0.3">
      <c r="A42" t="s">
        <v>41</v>
      </c>
      <c r="B42" s="1">
        <v>39</v>
      </c>
      <c r="C42" s="1">
        <f t="shared" si="0"/>
        <v>59</v>
      </c>
      <c r="D42" s="2">
        <v>287.78879999999998</v>
      </c>
    </row>
    <row r="43" spans="1:4" x14ac:dyDescent="0.3">
      <c r="A43" t="s">
        <v>42</v>
      </c>
      <c r="B43" s="1">
        <v>40</v>
      </c>
      <c r="C43" s="1">
        <f t="shared" si="0"/>
        <v>60</v>
      </c>
      <c r="D43" s="2">
        <v>286.60500000000002</v>
      </c>
    </row>
    <row r="44" spans="1:4" x14ac:dyDescent="0.3">
      <c r="A44" t="s">
        <v>43</v>
      </c>
      <c r="B44" s="1">
        <v>41</v>
      </c>
      <c r="C44" s="1">
        <f t="shared" si="0"/>
        <v>61</v>
      </c>
      <c r="D44" s="2">
        <v>285.4212</v>
      </c>
    </row>
    <row r="45" spans="1:4" x14ac:dyDescent="0.3">
      <c r="A45" t="s">
        <v>44</v>
      </c>
      <c r="B45" s="1">
        <v>42</v>
      </c>
      <c r="C45" s="1">
        <f t="shared" si="0"/>
        <v>62</v>
      </c>
      <c r="D45" s="2">
        <v>284.29140000000001</v>
      </c>
    </row>
    <row r="46" spans="1:4" x14ac:dyDescent="0.3">
      <c r="A46" t="s">
        <v>45</v>
      </c>
      <c r="B46" s="1">
        <v>43</v>
      </c>
      <c r="C46" s="1">
        <f t="shared" si="0"/>
        <v>63</v>
      </c>
      <c r="D46" s="2">
        <v>284.00729999999999</v>
      </c>
    </row>
    <row r="47" spans="1:4" x14ac:dyDescent="0.3">
      <c r="A47" t="s">
        <v>46</v>
      </c>
      <c r="B47" s="1">
        <v>44</v>
      </c>
      <c r="C47" s="1">
        <f t="shared" si="0"/>
        <v>64</v>
      </c>
      <c r="D47" s="2">
        <v>283.72320000000002</v>
      </c>
    </row>
    <row r="48" spans="1:4" x14ac:dyDescent="0.3">
      <c r="A48" t="s">
        <v>47</v>
      </c>
      <c r="B48" s="1">
        <v>45</v>
      </c>
      <c r="C48" s="1">
        <f t="shared" si="0"/>
        <v>65</v>
      </c>
      <c r="D48" s="2">
        <v>283.43900000000002</v>
      </c>
    </row>
    <row r="49" spans="1:4" x14ac:dyDescent="0.3">
      <c r="A49" t="s">
        <v>48</v>
      </c>
      <c r="B49" s="1">
        <v>46</v>
      </c>
      <c r="C49" s="1">
        <f t="shared" si="0"/>
        <v>66</v>
      </c>
      <c r="D49" s="2">
        <v>283.1549</v>
      </c>
    </row>
    <row r="50" spans="1:4" x14ac:dyDescent="0.3">
      <c r="A50" t="s">
        <v>49</v>
      </c>
      <c r="B50" s="1">
        <v>47</v>
      </c>
      <c r="C50" s="1">
        <f t="shared" si="0"/>
        <v>67</v>
      </c>
      <c r="D50" s="2">
        <v>282.87079999999997</v>
      </c>
    </row>
    <row r="51" spans="1:4" x14ac:dyDescent="0.3">
      <c r="A51" t="s">
        <v>50</v>
      </c>
      <c r="B51" s="1">
        <v>48</v>
      </c>
      <c r="C51" s="1">
        <f t="shared" si="0"/>
        <v>68</v>
      </c>
      <c r="D51" s="2">
        <v>282.58659999999998</v>
      </c>
    </row>
    <row r="52" spans="1:4" x14ac:dyDescent="0.3">
      <c r="A52" t="s">
        <v>51</v>
      </c>
      <c r="B52" s="1">
        <v>49</v>
      </c>
      <c r="C52" s="1">
        <f t="shared" si="0"/>
        <v>69</v>
      </c>
      <c r="D52" s="2">
        <v>282.30250000000001</v>
      </c>
    </row>
    <row r="53" spans="1:4" x14ac:dyDescent="0.3">
      <c r="A53" t="s">
        <v>52</v>
      </c>
      <c r="B53" s="1">
        <v>50</v>
      </c>
      <c r="C53" s="1">
        <f t="shared" si="0"/>
        <v>70</v>
      </c>
      <c r="D53" s="2">
        <v>282.01839999999999</v>
      </c>
    </row>
    <row r="54" spans="1:4" x14ac:dyDescent="0.3">
      <c r="A54" t="s">
        <v>53</v>
      </c>
      <c r="B54" s="1">
        <v>51</v>
      </c>
      <c r="C54" s="1">
        <f t="shared" si="0"/>
        <v>71</v>
      </c>
      <c r="D54" s="2">
        <v>281.73430000000002</v>
      </c>
    </row>
    <row r="55" spans="1:4" x14ac:dyDescent="0.3">
      <c r="A55" t="s">
        <v>54</v>
      </c>
      <c r="B55" s="1">
        <v>52</v>
      </c>
      <c r="C55" s="1">
        <f t="shared" si="0"/>
        <v>72</v>
      </c>
      <c r="D55" s="2">
        <v>281.45010000000002</v>
      </c>
    </row>
    <row r="56" spans="1:4" x14ac:dyDescent="0.3">
      <c r="A56" t="s">
        <v>55</v>
      </c>
      <c r="B56" s="1">
        <v>53</v>
      </c>
      <c r="C56" s="1">
        <f t="shared" si="0"/>
        <v>73</v>
      </c>
      <c r="D56" s="2">
        <v>281.166</v>
      </c>
    </row>
    <row r="57" spans="1:4" x14ac:dyDescent="0.3">
      <c r="A57" t="s">
        <v>56</v>
      </c>
      <c r="B57" s="1">
        <v>54</v>
      </c>
      <c r="C57" s="1">
        <f t="shared" si="0"/>
        <v>74</v>
      </c>
      <c r="D57" s="2">
        <v>280.88189999999997</v>
      </c>
    </row>
    <row r="58" spans="1:4" x14ac:dyDescent="0.3">
      <c r="A58" t="s">
        <v>57</v>
      </c>
      <c r="B58" s="1">
        <v>55</v>
      </c>
      <c r="C58" s="1">
        <f t="shared" si="0"/>
        <v>75</v>
      </c>
      <c r="D58" s="2">
        <v>280.59769999999997</v>
      </c>
    </row>
    <row r="59" spans="1:4" x14ac:dyDescent="0.3">
      <c r="A59" t="s">
        <v>58</v>
      </c>
      <c r="B59" s="1">
        <v>56</v>
      </c>
      <c r="C59" s="1">
        <f t="shared" si="0"/>
        <v>76</v>
      </c>
      <c r="D59" s="2">
        <v>280.31360000000001</v>
      </c>
    </row>
    <row r="60" spans="1:4" x14ac:dyDescent="0.3">
      <c r="A60" t="s">
        <v>59</v>
      </c>
      <c r="B60" s="1">
        <v>57</v>
      </c>
      <c r="C60" s="1">
        <f t="shared" si="0"/>
        <v>77</v>
      </c>
      <c r="D60" s="2">
        <v>280.02949999999998</v>
      </c>
    </row>
    <row r="61" spans="1:4" x14ac:dyDescent="0.3">
      <c r="A61" t="s">
        <v>60</v>
      </c>
      <c r="B61" s="1">
        <v>58</v>
      </c>
      <c r="C61" s="1">
        <f t="shared" si="0"/>
        <v>78</v>
      </c>
      <c r="D61" s="2">
        <v>279.74529999999999</v>
      </c>
    </row>
    <row r="62" spans="1:4" x14ac:dyDescent="0.3">
      <c r="A62" t="s">
        <v>61</v>
      </c>
      <c r="B62" s="1">
        <v>59</v>
      </c>
      <c r="C62" s="1">
        <f t="shared" si="0"/>
        <v>79</v>
      </c>
      <c r="D62" s="2">
        <v>279.46120000000002</v>
      </c>
    </row>
    <row r="63" spans="1:4" x14ac:dyDescent="0.3">
      <c r="A63" t="s">
        <v>62</v>
      </c>
      <c r="B63" s="1">
        <v>60</v>
      </c>
      <c r="C63" s="1">
        <f t="shared" si="0"/>
        <v>80</v>
      </c>
      <c r="D63" s="2">
        <v>279.17779999999999</v>
      </c>
    </row>
    <row r="64" spans="1:4" x14ac:dyDescent="0.3">
      <c r="A64" t="s">
        <v>63</v>
      </c>
      <c r="B64" s="1">
        <v>61</v>
      </c>
      <c r="C64" s="1">
        <f t="shared" si="0"/>
        <v>81</v>
      </c>
      <c r="D64" s="2">
        <v>278.8972</v>
      </c>
    </row>
    <row r="65" spans="1:4" x14ac:dyDescent="0.3">
      <c r="A65" t="s">
        <v>64</v>
      </c>
      <c r="B65" s="1">
        <v>62</v>
      </c>
      <c r="C65" s="1">
        <f t="shared" si="0"/>
        <v>82</v>
      </c>
      <c r="D65" s="2">
        <v>278.61660000000001</v>
      </c>
    </row>
    <row r="66" spans="1:4" x14ac:dyDescent="0.3">
      <c r="A66" t="s">
        <v>65</v>
      </c>
      <c r="B66" s="1">
        <v>63</v>
      </c>
      <c r="C66" s="1">
        <f t="shared" si="0"/>
        <v>83</v>
      </c>
      <c r="D66" s="2">
        <v>278.59679999999997</v>
      </c>
    </row>
    <row r="67" spans="1:4" x14ac:dyDescent="0.3">
      <c r="A67" t="s">
        <v>66</v>
      </c>
      <c r="B67" s="1">
        <v>64</v>
      </c>
      <c r="C67" s="1">
        <f t="shared" ref="C67:C113" si="1">B67+20</f>
        <v>84</v>
      </c>
      <c r="D67" s="2">
        <v>278.65069999999997</v>
      </c>
    </row>
    <row r="68" spans="1:4" x14ac:dyDescent="0.3">
      <c r="A68" t="s">
        <v>67</v>
      </c>
      <c r="B68" s="1">
        <v>65</v>
      </c>
      <c r="C68" s="1">
        <f t="shared" si="1"/>
        <v>85</v>
      </c>
      <c r="D68" s="2">
        <v>278.7045</v>
      </c>
    </row>
    <row r="69" spans="1:4" x14ac:dyDescent="0.3">
      <c r="A69" t="s">
        <v>68</v>
      </c>
      <c r="B69" s="1">
        <v>66</v>
      </c>
      <c r="C69" s="1">
        <f t="shared" si="1"/>
        <v>86</v>
      </c>
      <c r="D69" s="2">
        <v>278.75830000000002</v>
      </c>
    </row>
    <row r="70" spans="1:4" x14ac:dyDescent="0.3">
      <c r="A70" t="s">
        <v>69</v>
      </c>
      <c r="B70" s="1">
        <v>67</v>
      </c>
      <c r="C70" s="1">
        <f t="shared" si="1"/>
        <v>87</v>
      </c>
      <c r="D70" s="2">
        <v>278.81209999999999</v>
      </c>
    </row>
    <row r="71" spans="1:4" x14ac:dyDescent="0.3">
      <c r="A71" t="s">
        <v>70</v>
      </c>
      <c r="B71" s="1">
        <v>68</v>
      </c>
      <c r="C71" s="1">
        <f t="shared" si="1"/>
        <v>88</v>
      </c>
      <c r="D71" s="2">
        <v>278.86599999999999</v>
      </c>
    </row>
    <row r="72" spans="1:4" x14ac:dyDescent="0.3">
      <c r="A72" t="s">
        <v>71</v>
      </c>
      <c r="B72" s="1">
        <v>69</v>
      </c>
      <c r="C72" s="1">
        <f t="shared" si="1"/>
        <v>89</v>
      </c>
      <c r="D72" s="2">
        <v>278.91950000000003</v>
      </c>
    </row>
    <row r="73" spans="1:4" x14ac:dyDescent="0.3">
      <c r="A73" t="s">
        <v>72</v>
      </c>
      <c r="B73" s="1">
        <v>70</v>
      </c>
      <c r="C73" s="1">
        <f t="shared" si="1"/>
        <v>90</v>
      </c>
      <c r="D73" s="2">
        <v>278.9726</v>
      </c>
    </row>
    <row r="74" spans="1:4" x14ac:dyDescent="0.3">
      <c r="A74" t="s">
        <v>73</v>
      </c>
      <c r="B74" s="1">
        <v>71</v>
      </c>
      <c r="C74" s="1">
        <f t="shared" si="1"/>
        <v>91</v>
      </c>
      <c r="D74" s="2">
        <v>279.02569999999997</v>
      </c>
    </row>
    <row r="75" spans="1:4" x14ac:dyDescent="0.3">
      <c r="A75" t="s">
        <v>74</v>
      </c>
      <c r="B75" s="1">
        <v>72</v>
      </c>
      <c r="C75" s="1">
        <f t="shared" si="1"/>
        <v>92</v>
      </c>
      <c r="D75" s="2">
        <v>279.07870000000003</v>
      </c>
    </row>
    <row r="76" spans="1:4" x14ac:dyDescent="0.3">
      <c r="A76" t="s">
        <v>75</v>
      </c>
      <c r="B76" s="1">
        <v>73</v>
      </c>
      <c r="C76" s="1">
        <f t="shared" si="1"/>
        <v>93</v>
      </c>
      <c r="D76" s="2">
        <v>279.1318</v>
      </c>
    </row>
    <row r="77" spans="1:4" x14ac:dyDescent="0.3">
      <c r="A77" t="s">
        <v>76</v>
      </c>
      <c r="B77" s="1">
        <v>74</v>
      </c>
      <c r="C77" s="1">
        <f t="shared" si="1"/>
        <v>94</v>
      </c>
      <c r="D77" s="2">
        <v>279.18490000000003</v>
      </c>
    </row>
    <row r="78" spans="1:4" x14ac:dyDescent="0.3">
      <c r="A78" t="s">
        <v>77</v>
      </c>
      <c r="B78" s="1">
        <v>75</v>
      </c>
      <c r="C78" s="1">
        <f t="shared" si="1"/>
        <v>95</v>
      </c>
      <c r="D78" s="2">
        <v>279.23790000000002</v>
      </c>
    </row>
    <row r="79" spans="1:4" x14ac:dyDescent="0.3">
      <c r="A79" t="s">
        <v>78</v>
      </c>
      <c r="B79" s="1">
        <v>76</v>
      </c>
      <c r="C79" s="1">
        <f t="shared" si="1"/>
        <v>96</v>
      </c>
      <c r="D79" s="2">
        <v>279.291</v>
      </c>
    </row>
    <row r="80" spans="1:4" x14ac:dyDescent="0.3">
      <c r="A80" t="s">
        <v>79</v>
      </c>
      <c r="B80" s="1">
        <v>77</v>
      </c>
      <c r="C80" s="1">
        <f t="shared" si="1"/>
        <v>97</v>
      </c>
      <c r="D80" s="2">
        <v>279.34410000000003</v>
      </c>
    </row>
    <row r="81" spans="1:4" x14ac:dyDescent="0.3">
      <c r="A81" t="s">
        <v>80</v>
      </c>
      <c r="B81" s="1">
        <v>78</v>
      </c>
      <c r="C81" s="1">
        <f t="shared" si="1"/>
        <v>98</v>
      </c>
      <c r="D81" s="2">
        <v>279.39710000000002</v>
      </c>
    </row>
    <row r="82" spans="1:4" x14ac:dyDescent="0.3">
      <c r="A82" t="s">
        <v>81</v>
      </c>
      <c r="B82" s="1">
        <v>79</v>
      </c>
      <c r="C82" s="1">
        <f t="shared" si="1"/>
        <v>99</v>
      </c>
      <c r="D82" s="2">
        <v>279.4502</v>
      </c>
    </row>
    <row r="83" spans="1:4" x14ac:dyDescent="0.3">
      <c r="A83" t="s">
        <v>82</v>
      </c>
      <c r="B83" s="1">
        <v>80</v>
      </c>
      <c r="C83" s="1">
        <f t="shared" si="1"/>
        <v>100</v>
      </c>
      <c r="D83" s="2">
        <v>279.50319999999999</v>
      </c>
    </row>
    <row r="84" spans="1:4" x14ac:dyDescent="0.3">
      <c r="A84" t="s">
        <v>83</v>
      </c>
      <c r="B84" s="1">
        <v>81</v>
      </c>
      <c r="C84" s="1">
        <f t="shared" si="1"/>
        <v>101</v>
      </c>
      <c r="D84" s="2">
        <v>279.55630000000002</v>
      </c>
    </row>
    <row r="85" spans="1:4" x14ac:dyDescent="0.3">
      <c r="A85" t="s">
        <v>84</v>
      </c>
      <c r="B85" s="1">
        <v>82</v>
      </c>
      <c r="C85" s="1">
        <f t="shared" si="1"/>
        <v>102</v>
      </c>
      <c r="D85" s="2">
        <v>279.60939999999999</v>
      </c>
    </row>
    <row r="86" spans="1:4" x14ac:dyDescent="0.3">
      <c r="A86" t="s">
        <v>85</v>
      </c>
      <c r="B86" s="1">
        <v>83</v>
      </c>
      <c r="C86" s="1">
        <f t="shared" si="1"/>
        <v>103</v>
      </c>
      <c r="D86" s="2">
        <v>279.66239999999999</v>
      </c>
    </row>
    <row r="87" spans="1:4" x14ac:dyDescent="0.3">
      <c r="A87" t="s">
        <v>86</v>
      </c>
      <c r="B87" s="1">
        <v>84</v>
      </c>
      <c r="C87" s="1">
        <f t="shared" si="1"/>
        <v>104</v>
      </c>
      <c r="D87" s="2">
        <v>279.71550000000002</v>
      </c>
    </row>
    <row r="88" spans="1:4" x14ac:dyDescent="0.3">
      <c r="A88" t="s">
        <v>87</v>
      </c>
      <c r="B88" s="1">
        <v>85</v>
      </c>
      <c r="C88" s="1">
        <f t="shared" si="1"/>
        <v>105</v>
      </c>
      <c r="D88" s="2">
        <v>279.76859999999999</v>
      </c>
    </row>
    <row r="89" spans="1:4" x14ac:dyDescent="0.3">
      <c r="A89" t="s">
        <v>88</v>
      </c>
      <c r="B89" s="1">
        <v>86</v>
      </c>
      <c r="C89" s="1">
        <f t="shared" si="1"/>
        <v>106</v>
      </c>
      <c r="D89" s="2">
        <v>279.87709999999998</v>
      </c>
    </row>
    <row r="90" spans="1:4" x14ac:dyDescent="0.3">
      <c r="A90" t="s">
        <v>89</v>
      </c>
      <c r="B90" s="1">
        <v>87</v>
      </c>
      <c r="C90" s="1">
        <f t="shared" si="1"/>
        <v>107</v>
      </c>
      <c r="D90" s="2">
        <v>279.99110000000002</v>
      </c>
    </row>
    <row r="91" spans="1:4" x14ac:dyDescent="0.3">
      <c r="A91" t="s">
        <v>90</v>
      </c>
      <c r="B91" s="1">
        <v>88</v>
      </c>
      <c r="C91" s="1">
        <f t="shared" si="1"/>
        <v>108</v>
      </c>
      <c r="D91" s="2">
        <v>280.10509999999999</v>
      </c>
    </row>
    <row r="92" spans="1:4" x14ac:dyDescent="0.3">
      <c r="A92" t="s">
        <v>91</v>
      </c>
      <c r="B92" s="1">
        <v>89</v>
      </c>
      <c r="C92" s="1">
        <f t="shared" si="1"/>
        <v>109</v>
      </c>
      <c r="D92" s="2">
        <v>280.21910000000003</v>
      </c>
    </row>
    <row r="93" spans="1:4" x14ac:dyDescent="0.3">
      <c r="A93" t="s">
        <v>92</v>
      </c>
      <c r="B93" s="1">
        <v>90</v>
      </c>
      <c r="C93" s="1">
        <f t="shared" si="1"/>
        <v>110</v>
      </c>
      <c r="D93" s="2">
        <v>280.33319999999998</v>
      </c>
    </row>
    <row r="94" spans="1:4" x14ac:dyDescent="0.3">
      <c r="A94" t="s">
        <v>93</v>
      </c>
      <c r="B94" s="1">
        <v>91</v>
      </c>
      <c r="C94" s="1">
        <f t="shared" si="1"/>
        <v>111</v>
      </c>
      <c r="D94" s="2">
        <v>280.44720000000001</v>
      </c>
    </row>
    <row r="95" spans="1:4" x14ac:dyDescent="0.3">
      <c r="A95" t="s">
        <v>94</v>
      </c>
      <c r="B95" s="1">
        <v>92</v>
      </c>
      <c r="C95" s="1">
        <f t="shared" si="1"/>
        <v>112</v>
      </c>
      <c r="D95" s="2">
        <v>280.56119999999999</v>
      </c>
    </row>
    <row r="96" spans="1:4" x14ac:dyDescent="0.3">
      <c r="A96" t="s">
        <v>95</v>
      </c>
      <c r="B96" s="1">
        <v>93</v>
      </c>
      <c r="C96" s="1">
        <f t="shared" si="1"/>
        <v>113</v>
      </c>
      <c r="D96" s="2">
        <v>280.67520000000002</v>
      </c>
    </row>
    <row r="97" spans="1:4" x14ac:dyDescent="0.3">
      <c r="A97" t="s">
        <v>96</v>
      </c>
      <c r="B97" s="1">
        <v>94</v>
      </c>
      <c r="C97" s="1">
        <f t="shared" si="1"/>
        <v>114</v>
      </c>
      <c r="D97" s="2">
        <v>280.78919999999999</v>
      </c>
    </row>
    <row r="98" spans="1:4" x14ac:dyDescent="0.3">
      <c r="A98" t="s">
        <v>97</v>
      </c>
      <c r="B98" s="1">
        <v>95</v>
      </c>
      <c r="C98" s="1">
        <f t="shared" si="1"/>
        <v>115</v>
      </c>
      <c r="D98" s="2">
        <v>280.9033</v>
      </c>
    </row>
    <row r="99" spans="1:4" x14ac:dyDescent="0.3">
      <c r="A99" t="s">
        <v>98</v>
      </c>
      <c r="B99" s="1">
        <v>96</v>
      </c>
      <c r="C99" s="1">
        <f t="shared" si="1"/>
        <v>116</v>
      </c>
      <c r="D99" s="2">
        <v>281.01729999999998</v>
      </c>
    </row>
    <row r="100" spans="1:4" x14ac:dyDescent="0.3">
      <c r="A100" t="s">
        <v>99</v>
      </c>
      <c r="B100" s="1">
        <v>97</v>
      </c>
      <c r="C100" s="1">
        <f t="shared" si="1"/>
        <v>117</v>
      </c>
      <c r="D100" s="2">
        <v>281.13130000000001</v>
      </c>
    </row>
    <row r="101" spans="1:4" x14ac:dyDescent="0.3">
      <c r="A101" t="s">
        <v>100</v>
      </c>
      <c r="B101" s="1">
        <v>98</v>
      </c>
      <c r="C101" s="1">
        <f t="shared" si="1"/>
        <v>118</v>
      </c>
      <c r="D101" s="2">
        <v>281.24529999999999</v>
      </c>
    </row>
    <row r="102" spans="1:4" x14ac:dyDescent="0.3">
      <c r="A102" t="s">
        <v>101</v>
      </c>
      <c r="B102" s="1">
        <v>99</v>
      </c>
      <c r="C102" s="1">
        <f t="shared" si="1"/>
        <v>119</v>
      </c>
      <c r="D102" s="2">
        <v>281.35930000000002</v>
      </c>
    </row>
    <row r="103" spans="1:4" x14ac:dyDescent="0.3">
      <c r="A103" t="s">
        <v>102</v>
      </c>
      <c r="B103" s="1">
        <v>100</v>
      </c>
      <c r="C103" s="1">
        <f t="shared" si="1"/>
        <v>120</v>
      </c>
      <c r="D103" s="2">
        <v>281.47340000000003</v>
      </c>
    </row>
    <row r="104" spans="1:4" x14ac:dyDescent="0.3">
      <c r="A104" t="s">
        <v>103</v>
      </c>
      <c r="B104" s="1">
        <v>101</v>
      </c>
      <c r="C104" s="1">
        <f t="shared" si="1"/>
        <v>121</v>
      </c>
      <c r="D104" s="2">
        <v>281.5874</v>
      </c>
    </row>
    <row r="105" spans="1:4" x14ac:dyDescent="0.3">
      <c r="A105" t="s">
        <v>104</v>
      </c>
      <c r="B105" s="1">
        <v>102</v>
      </c>
      <c r="C105" s="1">
        <f t="shared" si="1"/>
        <v>122</v>
      </c>
      <c r="D105" s="2">
        <v>281.70139999999998</v>
      </c>
    </row>
    <row r="106" spans="1:4" x14ac:dyDescent="0.3">
      <c r="A106" t="s">
        <v>105</v>
      </c>
      <c r="B106" s="1">
        <v>103</v>
      </c>
      <c r="C106" s="1">
        <f t="shared" si="1"/>
        <v>123</v>
      </c>
      <c r="D106" s="2">
        <v>281.81540000000001</v>
      </c>
    </row>
    <row r="107" spans="1:4" x14ac:dyDescent="0.3">
      <c r="A107" t="s">
        <v>106</v>
      </c>
      <c r="B107" s="1">
        <v>104</v>
      </c>
      <c r="C107" s="1">
        <f t="shared" si="1"/>
        <v>124</v>
      </c>
      <c r="D107" s="2">
        <v>281.92939999999999</v>
      </c>
    </row>
    <row r="108" spans="1:4" x14ac:dyDescent="0.3">
      <c r="A108" t="s">
        <v>107</v>
      </c>
      <c r="B108" s="1">
        <v>105</v>
      </c>
      <c r="C108" s="1">
        <f t="shared" si="1"/>
        <v>125</v>
      </c>
      <c r="D108" s="2">
        <v>282.04340000000002</v>
      </c>
    </row>
    <row r="109" spans="1:4" x14ac:dyDescent="0.3">
      <c r="A109" t="s">
        <v>108</v>
      </c>
      <c r="B109" s="1">
        <v>106</v>
      </c>
      <c r="C109" s="1">
        <f t="shared" si="1"/>
        <v>126</v>
      </c>
      <c r="D109" s="2">
        <v>282.15750000000003</v>
      </c>
    </row>
    <row r="110" spans="1:4" x14ac:dyDescent="0.3">
      <c r="A110" t="s">
        <v>109</v>
      </c>
      <c r="B110" s="1">
        <v>107</v>
      </c>
      <c r="C110" s="1">
        <f t="shared" si="1"/>
        <v>127</v>
      </c>
      <c r="D110" s="2">
        <v>282.2715</v>
      </c>
    </row>
    <row r="111" spans="1:4" x14ac:dyDescent="0.3">
      <c r="A111" t="s">
        <v>110</v>
      </c>
      <c r="B111" s="1">
        <v>108</v>
      </c>
      <c r="C111" s="1">
        <f t="shared" si="1"/>
        <v>128</v>
      </c>
      <c r="D111" s="2">
        <v>282.38549999999998</v>
      </c>
    </row>
    <row r="112" spans="1:4" x14ac:dyDescent="0.3">
      <c r="A112" t="s">
        <v>111</v>
      </c>
      <c r="B112" s="1">
        <v>109</v>
      </c>
      <c r="C112" s="1">
        <f t="shared" si="1"/>
        <v>129</v>
      </c>
      <c r="D112" s="2">
        <v>282.49950000000001</v>
      </c>
    </row>
    <row r="113" spans="1:4" x14ac:dyDescent="0.3">
      <c r="A113" t="s">
        <v>112</v>
      </c>
      <c r="B113" s="1">
        <v>110</v>
      </c>
      <c r="C113" s="1">
        <f t="shared" si="1"/>
        <v>130</v>
      </c>
      <c r="D113" s="2">
        <v>282.61349999999999</v>
      </c>
    </row>
    <row r="114" spans="1:4" x14ac:dyDescent="0.3">
      <c r="A114" t="s">
        <v>113</v>
      </c>
      <c r="B114" s="1">
        <v>111</v>
      </c>
      <c r="D114" s="2">
        <v>282.7276</v>
      </c>
    </row>
    <row r="115" spans="1:4" x14ac:dyDescent="0.3">
      <c r="A115" t="s">
        <v>114</v>
      </c>
      <c r="B115" s="1">
        <v>112</v>
      </c>
      <c r="D115" s="2">
        <v>282.84160000000003</v>
      </c>
    </row>
    <row r="116" spans="1:4" x14ac:dyDescent="0.3">
      <c r="A116" t="s">
        <v>115</v>
      </c>
      <c r="B116" s="1">
        <v>113</v>
      </c>
      <c r="D116" s="2">
        <v>282.9556</v>
      </c>
    </row>
    <row r="117" spans="1:4" x14ac:dyDescent="0.3">
      <c r="A117" t="s">
        <v>116</v>
      </c>
      <c r="B117" s="1">
        <v>114</v>
      </c>
      <c r="D117" s="2">
        <v>283.06959999999998</v>
      </c>
    </row>
    <row r="118" spans="1:4" x14ac:dyDescent="0.3">
      <c r="A118" t="s">
        <v>117</v>
      </c>
      <c r="B118" s="1">
        <v>115</v>
      </c>
      <c r="D118" s="2">
        <v>283.18360000000001</v>
      </c>
    </row>
    <row r="119" spans="1:4" x14ac:dyDescent="0.3">
      <c r="A119" t="s">
        <v>118</v>
      </c>
      <c r="B119" s="1">
        <v>116</v>
      </c>
      <c r="D119" s="2">
        <v>283.29770000000002</v>
      </c>
    </row>
    <row r="120" spans="1:4" x14ac:dyDescent="0.3">
      <c r="A120" t="s">
        <v>119</v>
      </c>
      <c r="B120" s="1">
        <v>117</v>
      </c>
      <c r="D120" s="2">
        <v>283.4117</v>
      </c>
    </row>
    <row r="121" spans="1:4" x14ac:dyDescent="0.3">
      <c r="A121" t="s">
        <v>120</v>
      </c>
      <c r="B121" s="1">
        <v>118</v>
      </c>
      <c r="D121" s="2">
        <v>283.52569999999997</v>
      </c>
    </row>
    <row r="122" spans="1:4" x14ac:dyDescent="0.3">
      <c r="A122" t="s">
        <v>121</v>
      </c>
      <c r="B122" s="1">
        <v>119</v>
      </c>
      <c r="D122" s="2">
        <v>283.6397</v>
      </c>
    </row>
    <row r="123" spans="1:4" x14ac:dyDescent="0.3">
      <c r="A123" t="s">
        <v>122</v>
      </c>
      <c r="B123" s="1">
        <v>120</v>
      </c>
      <c r="D123" s="2">
        <v>283.75369999999998</v>
      </c>
    </row>
    <row r="124" spans="1:4" x14ac:dyDescent="0.3">
      <c r="A124" t="s">
        <v>123</v>
      </c>
      <c r="B124" s="1">
        <v>121</v>
      </c>
      <c r="D124" s="2">
        <v>283.86770000000001</v>
      </c>
    </row>
    <row r="125" spans="1:4" x14ac:dyDescent="0.3">
      <c r="A125" t="s">
        <v>124</v>
      </c>
      <c r="B125" s="1">
        <v>122</v>
      </c>
      <c r="D125" s="2">
        <v>283.98180000000002</v>
      </c>
    </row>
    <row r="126" spans="1:4" x14ac:dyDescent="0.3">
      <c r="A126" t="s">
        <v>125</v>
      </c>
      <c r="B126" s="1">
        <v>123</v>
      </c>
      <c r="D126" s="2">
        <v>284.09649999999999</v>
      </c>
    </row>
    <row r="127" spans="1:4" x14ac:dyDescent="0.3">
      <c r="A127" t="s">
        <v>126</v>
      </c>
      <c r="B127" s="1">
        <v>124</v>
      </c>
      <c r="D127" s="2">
        <v>284.21589999999998</v>
      </c>
    </row>
    <row r="128" spans="1:4" x14ac:dyDescent="0.3">
      <c r="A128" t="s">
        <v>127</v>
      </c>
      <c r="B128" s="1">
        <v>125</v>
      </c>
      <c r="D128" s="2">
        <v>284.33519999999999</v>
      </c>
    </row>
    <row r="129" spans="1:4" x14ac:dyDescent="0.3">
      <c r="A129" t="s">
        <v>128</v>
      </c>
      <c r="B129" s="1">
        <v>126</v>
      </c>
      <c r="D129" s="2">
        <v>284.43979999999999</v>
      </c>
    </row>
    <row r="130" spans="1:4" x14ac:dyDescent="0.3">
      <c r="A130" t="s">
        <v>129</v>
      </c>
      <c r="B130" s="1">
        <v>127</v>
      </c>
      <c r="D130" s="2">
        <v>284.53120000000001</v>
      </c>
    </row>
    <row r="131" spans="1:4" x14ac:dyDescent="0.3">
      <c r="A131" t="s">
        <v>130</v>
      </c>
      <c r="B131" s="1">
        <v>128</v>
      </c>
      <c r="D131" s="2">
        <v>284.62259999999998</v>
      </c>
    </row>
    <row r="132" spans="1:4" x14ac:dyDescent="0.3">
      <c r="A132" t="s">
        <v>131</v>
      </c>
      <c r="B132" s="1">
        <v>129</v>
      </c>
      <c r="D132" s="2">
        <v>284.714</v>
      </c>
    </row>
    <row r="133" spans="1:4" x14ac:dyDescent="0.3">
      <c r="A133" t="s">
        <v>132</v>
      </c>
      <c r="B133" s="1">
        <v>130</v>
      </c>
      <c r="D133" s="2">
        <v>284.80540000000002</v>
      </c>
    </row>
    <row r="134" spans="1:4" x14ac:dyDescent="0.3">
      <c r="A134" t="s">
        <v>133</v>
      </c>
      <c r="B134" s="1">
        <v>131</v>
      </c>
      <c r="D134" s="2">
        <v>284.89679999999998</v>
      </c>
    </row>
    <row r="135" spans="1:4" x14ac:dyDescent="0.3">
      <c r="A135" t="s">
        <v>134</v>
      </c>
      <c r="B135" s="1">
        <v>132</v>
      </c>
      <c r="D135" s="2">
        <v>284.98820000000001</v>
      </c>
    </row>
    <row r="136" spans="1:4" x14ac:dyDescent="0.3">
      <c r="A136" t="s">
        <v>135</v>
      </c>
      <c r="B136" s="1">
        <v>133</v>
      </c>
      <c r="D136" s="2">
        <v>285.07960000000003</v>
      </c>
    </row>
    <row r="137" spans="1:4" x14ac:dyDescent="0.3">
      <c r="A137" t="s">
        <v>136</v>
      </c>
      <c r="B137" s="1">
        <v>134</v>
      </c>
      <c r="D137" s="2">
        <v>285.17099999999999</v>
      </c>
    </row>
    <row r="138" spans="1:4" x14ac:dyDescent="0.3">
      <c r="A138" t="s">
        <v>137</v>
      </c>
      <c r="B138" s="1">
        <v>135</v>
      </c>
      <c r="D138" s="2">
        <v>285.26240000000001</v>
      </c>
    </row>
    <row r="139" spans="1:4" x14ac:dyDescent="0.3">
      <c r="A139" t="s">
        <v>138</v>
      </c>
      <c r="B139" s="1">
        <v>136</v>
      </c>
      <c r="D139" s="2">
        <v>285.35379999999998</v>
      </c>
    </row>
    <row r="140" spans="1:4" x14ac:dyDescent="0.3">
      <c r="A140" t="s">
        <v>139</v>
      </c>
      <c r="B140" s="1">
        <v>137</v>
      </c>
      <c r="D140" s="2">
        <v>285.44479999999999</v>
      </c>
    </row>
    <row r="141" spans="1:4" x14ac:dyDescent="0.3">
      <c r="A141" t="s">
        <v>140</v>
      </c>
      <c r="B141" s="1">
        <v>138</v>
      </c>
      <c r="D141" s="2">
        <v>285.53559999999999</v>
      </c>
    </row>
    <row r="142" spans="1:4" x14ac:dyDescent="0.3">
      <c r="A142" t="s">
        <v>141</v>
      </c>
      <c r="B142" s="1">
        <v>139</v>
      </c>
      <c r="D142" s="2">
        <v>285.62650000000002</v>
      </c>
    </row>
    <row r="143" spans="1:4" x14ac:dyDescent="0.3">
      <c r="A143" t="s">
        <v>142</v>
      </c>
      <c r="B143" s="1">
        <v>140</v>
      </c>
      <c r="D143" s="2">
        <v>285.7174</v>
      </c>
    </row>
    <row r="144" spans="1:4" x14ac:dyDescent="0.3">
      <c r="A144" t="s">
        <v>143</v>
      </c>
      <c r="B144" s="1">
        <v>141</v>
      </c>
      <c r="D144" s="2">
        <v>285.8082</v>
      </c>
    </row>
    <row r="145" spans="1:4" x14ac:dyDescent="0.3">
      <c r="A145" t="s">
        <v>144</v>
      </c>
      <c r="B145" s="1">
        <v>142</v>
      </c>
      <c r="D145" s="2">
        <v>285.89909999999998</v>
      </c>
    </row>
    <row r="146" spans="1:4" x14ac:dyDescent="0.3">
      <c r="A146" t="s">
        <v>145</v>
      </c>
      <c r="B146" s="1">
        <v>143</v>
      </c>
      <c r="D146" s="2">
        <v>285.99</v>
      </c>
    </row>
    <row r="147" spans="1:4" x14ac:dyDescent="0.3">
      <c r="A147" t="s">
        <v>146</v>
      </c>
      <c r="B147" s="1">
        <v>144</v>
      </c>
      <c r="D147" s="2">
        <v>286.08089999999999</v>
      </c>
    </row>
    <row r="148" spans="1:4" x14ac:dyDescent="0.3">
      <c r="A148" t="s">
        <v>147</v>
      </c>
      <c r="B148" s="1">
        <v>145</v>
      </c>
      <c r="D148" s="2">
        <v>286.17169999999999</v>
      </c>
    </row>
    <row r="149" spans="1:4" x14ac:dyDescent="0.3">
      <c r="A149" t="s">
        <v>148</v>
      </c>
      <c r="B149" s="1">
        <v>146</v>
      </c>
      <c r="D149" s="2">
        <v>286.26260000000002</v>
      </c>
    </row>
    <row r="150" spans="1:4" x14ac:dyDescent="0.3">
      <c r="A150" t="s">
        <v>149</v>
      </c>
      <c r="B150" s="1">
        <v>147</v>
      </c>
      <c r="D150" s="2">
        <v>286.3535</v>
      </c>
    </row>
    <row r="151" spans="1:4" x14ac:dyDescent="0.3">
      <c r="A151" t="s">
        <v>150</v>
      </c>
      <c r="B151" s="1">
        <v>148</v>
      </c>
      <c r="D151" s="2">
        <v>286.4443</v>
      </c>
    </row>
    <row r="152" spans="1:4" x14ac:dyDescent="0.3">
      <c r="A152" t="s">
        <v>151</v>
      </c>
      <c r="B152" s="1">
        <v>149</v>
      </c>
      <c r="D152" s="2">
        <v>286.53519999999997</v>
      </c>
    </row>
    <row r="153" spans="1:4" x14ac:dyDescent="0.3">
      <c r="A153" t="s">
        <v>152</v>
      </c>
      <c r="B153" s="1">
        <v>150</v>
      </c>
      <c r="D153" s="2">
        <v>286.62610000000001</v>
      </c>
    </row>
    <row r="154" spans="1:4" x14ac:dyDescent="0.3">
      <c r="A154" t="s">
        <v>153</v>
      </c>
      <c r="B154" s="1">
        <v>151</v>
      </c>
      <c r="D154" s="2">
        <v>286.71690000000001</v>
      </c>
    </row>
    <row r="155" spans="1:4" x14ac:dyDescent="0.3">
      <c r="A155" t="s">
        <v>154</v>
      </c>
      <c r="B155" s="1">
        <v>152</v>
      </c>
      <c r="D155" s="2">
        <v>286.80779999999999</v>
      </c>
    </row>
    <row r="156" spans="1:4" x14ac:dyDescent="0.3">
      <c r="A156" t="s">
        <v>155</v>
      </c>
      <c r="B156" s="1">
        <v>153</v>
      </c>
      <c r="D156" s="2">
        <v>286.89870000000002</v>
      </c>
    </row>
    <row r="157" spans="1:4" x14ac:dyDescent="0.3">
      <c r="A157" t="s">
        <v>156</v>
      </c>
      <c r="B157" s="1">
        <v>154</v>
      </c>
      <c r="D157" s="2">
        <v>286.98950000000002</v>
      </c>
    </row>
    <row r="158" spans="1:4" x14ac:dyDescent="0.3">
      <c r="A158" t="s">
        <v>157</v>
      </c>
      <c r="B158" s="1">
        <v>155</v>
      </c>
      <c r="D158" s="2">
        <v>287.07780000000002</v>
      </c>
    </row>
    <row r="159" spans="1:4" x14ac:dyDescent="0.3">
      <c r="A159" t="s">
        <v>158</v>
      </c>
      <c r="B159" s="1">
        <v>156</v>
      </c>
      <c r="D159" s="2">
        <v>287.16370000000001</v>
      </c>
    </row>
    <row r="160" spans="1:4" x14ac:dyDescent="0.3">
      <c r="A160" t="s">
        <v>159</v>
      </c>
      <c r="B160" s="1">
        <v>157</v>
      </c>
      <c r="D160" s="2">
        <v>287.24970000000002</v>
      </c>
    </row>
    <row r="161" spans="1:4" x14ac:dyDescent="0.3">
      <c r="A161" t="s">
        <v>160</v>
      </c>
      <c r="B161" s="1">
        <v>158</v>
      </c>
      <c r="D161" s="2">
        <v>287.33569999999997</v>
      </c>
    </row>
    <row r="162" spans="1:4" x14ac:dyDescent="0.3">
      <c r="A162" t="s">
        <v>161</v>
      </c>
      <c r="B162" s="1">
        <v>159</v>
      </c>
      <c r="D162" s="2">
        <v>287.4246</v>
      </c>
    </row>
    <row r="163" spans="1:4" x14ac:dyDescent="0.3">
      <c r="A163" t="s">
        <v>162</v>
      </c>
      <c r="B163" s="1">
        <v>160</v>
      </c>
      <c r="D163" s="2">
        <v>287.51519999999999</v>
      </c>
    </row>
    <row r="164" spans="1:4" x14ac:dyDescent="0.3">
      <c r="A164" t="s">
        <v>163</v>
      </c>
      <c r="B164" s="1">
        <v>161</v>
      </c>
      <c r="D164" s="2">
        <v>287.60579999999999</v>
      </c>
    </row>
    <row r="165" spans="1:4" x14ac:dyDescent="0.3">
      <c r="A165" t="s">
        <v>164</v>
      </c>
      <c r="B165" s="1">
        <v>162</v>
      </c>
      <c r="D165" s="2">
        <v>287.69639999999998</v>
      </c>
    </row>
    <row r="166" spans="1:4" x14ac:dyDescent="0.3">
      <c r="A166" t="s">
        <v>165</v>
      </c>
      <c r="B166" s="1">
        <v>163</v>
      </c>
      <c r="D166" s="2">
        <v>287.78699999999998</v>
      </c>
    </row>
    <row r="167" spans="1:4" x14ac:dyDescent="0.3">
      <c r="A167" t="s">
        <v>166</v>
      </c>
      <c r="B167" s="1">
        <v>164</v>
      </c>
      <c r="D167" s="2">
        <v>287.87759999999997</v>
      </c>
    </row>
    <row r="168" spans="1:4" x14ac:dyDescent="0.3">
      <c r="A168" t="s">
        <v>167</v>
      </c>
      <c r="B168" s="1">
        <v>165</v>
      </c>
      <c r="D168" s="2">
        <v>287.96820000000002</v>
      </c>
    </row>
    <row r="169" spans="1:4" x14ac:dyDescent="0.3">
      <c r="A169" t="s">
        <v>168</v>
      </c>
      <c r="B169" s="1">
        <v>166</v>
      </c>
      <c r="D169" s="2">
        <v>288.05880000000002</v>
      </c>
    </row>
    <row r="170" spans="1:4" x14ac:dyDescent="0.3">
      <c r="A170" t="s">
        <v>169</v>
      </c>
      <c r="B170" s="1">
        <v>167</v>
      </c>
      <c r="D170" s="2">
        <v>288.14940000000001</v>
      </c>
    </row>
    <row r="171" spans="1:4" x14ac:dyDescent="0.3">
      <c r="A171" t="s">
        <v>170</v>
      </c>
      <c r="B171" s="1">
        <v>168</v>
      </c>
      <c r="D171" s="2">
        <v>288.24</v>
      </c>
    </row>
    <row r="172" spans="1:4" x14ac:dyDescent="0.3">
      <c r="A172" t="s">
        <v>171</v>
      </c>
      <c r="B172" s="1">
        <v>169</v>
      </c>
      <c r="D172" s="2">
        <v>288.33069999999998</v>
      </c>
    </row>
    <row r="173" spans="1:4" x14ac:dyDescent="0.3">
      <c r="A173" t="s">
        <v>172</v>
      </c>
      <c r="B173" s="1">
        <v>170</v>
      </c>
      <c r="D173" s="2">
        <v>288.42129999999997</v>
      </c>
    </row>
    <row r="174" spans="1:4" x14ac:dyDescent="0.3">
      <c r="A174" t="s">
        <v>173</v>
      </c>
      <c r="B174" s="1">
        <v>171</v>
      </c>
      <c r="D174" s="2">
        <v>288.51190000000003</v>
      </c>
    </row>
    <row r="175" spans="1:4" x14ac:dyDescent="0.3">
      <c r="A175" t="s">
        <v>174</v>
      </c>
      <c r="B175" s="1">
        <v>172</v>
      </c>
      <c r="D175" s="2">
        <v>288.60250000000002</v>
      </c>
    </row>
    <row r="176" spans="1:4" x14ac:dyDescent="0.3">
      <c r="A176" t="s">
        <v>175</v>
      </c>
      <c r="B176" s="1">
        <v>173</v>
      </c>
      <c r="D176" s="2">
        <v>288.69310000000002</v>
      </c>
    </row>
    <row r="177" spans="1:4" x14ac:dyDescent="0.3">
      <c r="A177" t="s">
        <v>176</v>
      </c>
      <c r="B177" s="1">
        <v>174</v>
      </c>
      <c r="D177" s="2">
        <v>288.78370000000001</v>
      </c>
    </row>
    <row r="178" spans="1:4" x14ac:dyDescent="0.3">
      <c r="A178" t="s">
        <v>177</v>
      </c>
      <c r="B178" s="1">
        <v>175</v>
      </c>
      <c r="D178" s="2">
        <v>288.87430000000001</v>
      </c>
    </row>
    <row r="179" spans="1:4" x14ac:dyDescent="0.3">
      <c r="A179" t="s">
        <v>178</v>
      </c>
      <c r="B179" s="1">
        <v>176</v>
      </c>
      <c r="D179" s="2">
        <v>288.9649</v>
      </c>
    </row>
    <row r="180" spans="1:4" x14ac:dyDescent="0.3">
      <c r="A180" t="s">
        <v>179</v>
      </c>
      <c r="B180" s="1">
        <v>177</v>
      </c>
      <c r="D180" s="2">
        <v>289.05549999999999</v>
      </c>
    </row>
    <row r="181" spans="1:4" x14ac:dyDescent="0.3">
      <c r="A181" t="s">
        <v>180</v>
      </c>
      <c r="B181" s="1">
        <v>178</v>
      </c>
      <c r="D181" s="2">
        <v>289.14609999999999</v>
      </c>
    </row>
    <row r="182" spans="1:4" x14ac:dyDescent="0.3">
      <c r="A182" t="s">
        <v>181</v>
      </c>
      <c r="B182" s="1">
        <v>179</v>
      </c>
      <c r="D182" s="2">
        <v>289.23680000000002</v>
      </c>
    </row>
    <row r="183" spans="1:4" x14ac:dyDescent="0.3">
      <c r="A183" t="s">
        <v>182</v>
      </c>
      <c r="B183" s="1">
        <v>180</v>
      </c>
      <c r="D183" s="2">
        <v>289.32740000000001</v>
      </c>
    </row>
    <row r="184" spans="1:4" x14ac:dyDescent="0.3">
      <c r="A184" t="s">
        <v>183</v>
      </c>
      <c r="B184" s="1">
        <v>181</v>
      </c>
      <c r="D184" s="2">
        <v>289.41800000000001</v>
      </c>
    </row>
    <row r="185" spans="1:4" x14ac:dyDescent="0.3">
      <c r="A185" t="s">
        <v>184</v>
      </c>
      <c r="B185" s="1">
        <v>182</v>
      </c>
      <c r="D185" s="2">
        <v>289.5086</v>
      </c>
    </row>
    <row r="186" spans="1:4" x14ac:dyDescent="0.3">
      <c r="A186" t="s">
        <v>185</v>
      </c>
      <c r="B186" s="1">
        <v>183</v>
      </c>
      <c r="D186" s="2">
        <v>289.5992</v>
      </c>
    </row>
    <row r="187" spans="1:4" x14ac:dyDescent="0.3">
      <c r="A187" t="s">
        <v>186</v>
      </c>
      <c r="B187" s="1">
        <v>184</v>
      </c>
      <c r="D187" s="2">
        <v>289.68979999999999</v>
      </c>
    </row>
    <row r="188" spans="1:4" x14ac:dyDescent="0.3">
      <c r="A188" t="s">
        <v>187</v>
      </c>
      <c r="B188" s="1">
        <v>185</v>
      </c>
      <c r="D188" s="2">
        <v>289.78039999999999</v>
      </c>
    </row>
    <row r="189" spans="1:4" x14ac:dyDescent="0.3">
      <c r="A189" t="s">
        <v>188</v>
      </c>
      <c r="B189" s="1">
        <v>186</v>
      </c>
      <c r="D189" s="2">
        <v>289.87099999999998</v>
      </c>
    </row>
    <row r="190" spans="1:4" x14ac:dyDescent="0.3">
      <c r="A190" t="s">
        <v>189</v>
      </c>
      <c r="B190" s="1">
        <v>187</v>
      </c>
      <c r="D190" s="2">
        <v>289.96159999999998</v>
      </c>
    </row>
    <row r="191" spans="1:4" x14ac:dyDescent="0.3">
      <c r="A191" t="s">
        <v>190</v>
      </c>
      <c r="B191" s="1">
        <v>188</v>
      </c>
      <c r="D191" s="2">
        <v>290.05220000000003</v>
      </c>
    </row>
    <row r="192" spans="1:4" x14ac:dyDescent="0.3">
      <c r="A192" t="s">
        <v>191</v>
      </c>
      <c r="B192" s="1">
        <v>189</v>
      </c>
      <c r="D192" s="2">
        <v>290.14280000000002</v>
      </c>
    </row>
    <row r="193" spans="1:4" x14ac:dyDescent="0.3">
      <c r="A193" t="s">
        <v>192</v>
      </c>
      <c r="B193" s="1">
        <v>190</v>
      </c>
      <c r="D193" s="2">
        <v>290.23349999999999</v>
      </c>
    </row>
    <row r="194" spans="1:4" x14ac:dyDescent="0.3">
      <c r="A194" t="s">
        <v>193</v>
      </c>
      <c r="B194" s="1">
        <v>191</v>
      </c>
      <c r="D194" s="2">
        <v>290.32409999999999</v>
      </c>
    </row>
    <row r="195" spans="1:4" x14ac:dyDescent="0.3">
      <c r="A195" t="s">
        <v>194</v>
      </c>
      <c r="B195" s="1">
        <v>192</v>
      </c>
      <c r="D195" s="2">
        <v>290.41469999999998</v>
      </c>
    </row>
    <row r="196" spans="1:4" x14ac:dyDescent="0.3">
      <c r="A196" t="s">
        <v>195</v>
      </c>
      <c r="B196" s="1">
        <v>193</v>
      </c>
      <c r="D196" s="2">
        <v>290.50529999999998</v>
      </c>
    </row>
    <row r="197" spans="1:4" x14ac:dyDescent="0.3">
      <c r="A197" t="s">
        <v>196</v>
      </c>
      <c r="B197" s="1">
        <v>194</v>
      </c>
      <c r="D197" s="2">
        <v>290.59589999999997</v>
      </c>
    </row>
    <row r="198" spans="1:4" x14ac:dyDescent="0.3">
      <c r="A198" t="s">
        <v>197</v>
      </c>
      <c r="B198" s="1">
        <v>195</v>
      </c>
      <c r="D198" s="2">
        <v>290.68650000000002</v>
      </c>
    </row>
    <row r="199" spans="1:4" x14ac:dyDescent="0.3">
      <c r="A199" t="s">
        <v>198</v>
      </c>
      <c r="B199" s="1">
        <v>196</v>
      </c>
      <c r="D199" s="2">
        <v>290.77710000000002</v>
      </c>
    </row>
    <row r="200" spans="1:4" x14ac:dyDescent="0.3">
      <c r="A200" t="s">
        <v>199</v>
      </c>
      <c r="B200" s="1">
        <v>197</v>
      </c>
      <c r="D200" s="2">
        <v>290.86770000000001</v>
      </c>
    </row>
    <row r="201" spans="1:4" x14ac:dyDescent="0.3">
      <c r="A201" t="s">
        <v>374</v>
      </c>
      <c r="B201" s="1">
        <v>197.26</v>
      </c>
      <c r="D201" s="2">
        <v>290.8913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B1315-A668-4B9F-8D2C-9D0F51B2953A}">
  <dimension ref="A1:S233"/>
  <sheetViews>
    <sheetView topLeftCell="E1" zoomScaleNormal="100" workbookViewId="0">
      <selection activeCell="Q1" sqref="Q1"/>
    </sheetView>
  </sheetViews>
  <sheetFormatPr defaultRowHeight="14.4" x14ac:dyDescent="0.3"/>
  <cols>
    <col min="1" max="1" width="8.33203125" bestFit="1" customWidth="1"/>
    <col min="2" max="2" width="8.33203125" style="1" bestFit="1" customWidth="1"/>
    <col min="3" max="3" width="10.33203125" style="2" bestFit="1" customWidth="1"/>
  </cols>
  <sheetData>
    <row r="1" spans="1:3" x14ac:dyDescent="0.3">
      <c r="A1" t="s">
        <v>0</v>
      </c>
      <c r="B1" s="1" t="s">
        <v>0</v>
      </c>
      <c r="C1" s="2" t="s">
        <v>1</v>
      </c>
    </row>
    <row r="2" spans="1:3" x14ac:dyDescent="0.3">
      <c r="A2" t="s">
        <v>2</v>
      </c>
      <c r="B2" s="1">
        <v>0</v>
      </c>
      <c r="C2" s="2">
        <v>293.80200000000002</v>
      </c>
    </row>
    <row r="3" spans="1:3" x14ac:dyDescent="0.3">
      <c r="A3" t="s">
        <v>3</v>
      </c>
      <c r="B3" s="1">
        <v>1</v>
      </c>
      <c r="C3" s="2">
        <v>293.80880000000002</v>
      </c>
    </row>
    <row r="4" spans="1:3" x14ac:dyDescent="0.3">
      <c r="A4" t="s">
        <v>4</v>
      </c>
      <c r="B4" s="1">
        <v>2</v>
      </c>
      <c r="C4" s="2">
        <v>293.81569999999999</v>
      </c>
    </row>
    <row r="5" spans="1:3" x14ac:dyDescent="0.3">
      <c r="A5" t="s">
        <v>5</v>
      </c>
      <c r="B5" s="1">
        <v>3</v>
      </c>
      <c r="C5" s="2">
        <v>293.82249999999999</v>
      </c>
    </row>
    <row r="6" spans="1:3" x14ac:dyDescent="0.3">
      <c r="A6" t="s">
        <v>6</v>
      </c>
      <c r="B6" s="1">
        <v>4</v>
      </c>
      <c r="C6" s="2">
        <v>293.82929999999999</v>
      </c>
    </row>
    <row r="7" spans="1:3" x14ac:dyDescent="0.3">
      <c r="A7" t="s">
        <v>7</v>
      </c>
      <c r="B7" s="1">
        <v>5</v>
      </c>
      <c r="C7" s="2">
        <v>293.83620000000002</v>
      </c>
    </row>
    <row r="8" spans="1:3" x14ac:dyDescent="0.3">
      <c r="A8" t="s">
        <v>8</v>
      </c>
      <c r="B8" s="1">
        <v>6</v>
      </c>
      <c r="C8" s="2">
        <v>293.84300000000002</v>
      </c>
    </row>
    <row r="9" spans="1:3" x14ac:dyDescent="0.3">
      <c r="A9" t="s">
        <v>9</v>
      </c>
      <c r="B9" s="1">
        <v>7</v>
      </c>
      <c r="C9" s="2">
        <v>293.84980000000002</v>
      </c>
    </row>
    <row r="10" spans="1:3" x14ac:dyDescent="0.3">
      <c r="A10" t="s">
        <v>10</v>
      </c>
      <c r="B10" s="1">
        <v>8</v>
      </c>
      <c r="C10" s="2">
        <v>293.85669999999999</v>
      </c>
    </row>
    <row r="11" spans="1:3" x14ac:dyDescent="0.3">
      <c r="A11" t="s">
        <v>11</v>
      </c>
      <c r="B11" s="1">
        <v>9</v>
      </c>
      <c r="C11" s="2">
        <v>293.86349999999999</v>
      </c>
    </row>
    <row r="12" spans="1:3" x14ac:dyDescent="0.3">
      <c r="A12" t="s">
        <v>12</v>
      </c>
      <c r="B12" s="1">
        <v>10</v>
      </c>
      <c r="C12" s="2">
        <v>293.87029999999999</v>
      </c>
    </row>
    <row r="13" spans="1:3" x14ac:dyDescent="0.3">
      <c r="A13" t="s">
        <v>13</v>
      </c>
      <c r="B13" s="1">
        <v>11</v>
      </c>
      <c r="C13" s="2">
        <v>293.87709999999998</v>
      </c>
    </row>
    <row r="14" spans="1:3" x14ac:dyDescent="0.3">
      <c r="A14" t="s">
        <v>14</v>
      </c>
      <c r="B14" s="1">
        <v>12</v>
      </c>
      <c r="C14" s="2">
        <v>293.88400000000001</v>
      </c>
    </row>
    <row r="15" spans="1:3" x14ac:dyDescent="0.3">
      <c r="A15" t="s">
        <v>15</v>
      </c>
      <c r="B15" s="1">
        <v>13</v>
      </c>
      <c r="C15" s="2">
        <v>293.89080000000001</v>
      </c>
    </row>
    <row r="16" spans="1:3" x14ac:dyDescent="0.3">
      <c r="A16" t="s">
        <v>16</v>
      </c>
      <c r="B16" s="1">
        <v>14</v>
      </c>
      <c r="C16" s="2">
        <v>293.89769999999999</v>
      </c>
    </row>
    <row r="17" spans="1:19" x14ac:dyDescent="0.3">
      <c r="A17" t="s">
        <v>17</v>
      </c>
      <c r="B17" s="1">
        <v>15</v>
      </c>
      <c r="C17" s="2">
        <v>293.90559999999999</v>
      </c>
    </row>
    <row r="18" spans="1:19" x14ac:dyDescent="0.3">
      <c r="A18" t="s">
        <v>18</v>
      </c>
      <c r="B18" s="1">
        <v>16</v>
      </c>
      <c r="C18" s="2">
        <v>293.9135</v>
      </c>
    </row>
    <row r="19" spans="1:19" x14ac:dyDescent="0.3">
      <c r="A19" t="s">
        <v>19</v>
      </c>
      <c r="B19" s="1">
        <v>17</v>
      </c>
      <c r="C19" s="2">
        <v>293.92140000000001</v>
      </c>
    </row>
    <row r="20" spans="1:19" x14ac:dyDescent="0.3">
      <c r="A20" t="s">
        <v>20</v>
      </c>
      <c r="B20" s="1">
        <v>18</v>
      </c>
      <c r="C20" s="2">
        <v>293.92930000000001</v>
      </c>
    </row>
    <row r="21" spans="1:19" x14ac:dyDescent="0.3">
      <c r="A21" t="s">
        <v>21</v>
      </c>
      <c r="B21" s="1">
        <v>19</v>
      </c>
      <c r="C21" s="2">
        <v>293.93720000000002</v>
      </c>
    </row>
    <row r="22" spans="1:19" x14ac:dyDescent="0.3">
      <c r="A22" t="s">
        <v>22</v>
      </c>
      <c r="B22" s="1">
        <v>20</v>
      </c>
      <c r="C22" s="2">
        <v>293.94510000000002</v>
      </c>
    </row>
    <row r="23" spans="1:19" x14ac:dyDescent="0.3">
      <c r="A23" t="s">
        <v>23</v>
      </c>
      <c r="B23" s="1">
        <v>21</v>
      </c>
      <c r="C23" s="2">
        <v>293.95299999999997</v>
      </c>
      <c r="J23">
        <v>15.5</v>
      </c>
      <c r="K23">
        <v>21.5</v>
      </c>
      <c r="L23">
        <v>27.5</v>
      </c>
      <c r="M23">
        <v>37.5</v>
      </c>
      <c r="O23">
        <v>43.5</v>
      </c>
      <c r="P23">
        <v>45</v>
      </c>
      <c r="Q23">
        <v>58</v>
      </c>
    </row>
    <row r="24" spans="1:19" x14ac:dyDescent="0.3">
      <c r="A24" t="s">
        <v>24</v>
      </c>
      <c r="B24" s="1">
        <v>22</v>
      </c>
      <c r="C24" s="2">
        <v>293.96089999999998</v>
      </c>
      <c r="F24">
        <v>293.89999999999998</v>
      </c>
      <c r="K24">
        <f>K23-J23</f>
        <v>6</v>
      </c>
      <c r="L24">
        <f>L23-K23</f>
        <v>6</v>
      </c>
      <c r="M24">
        <f>M23-L23</f>
        <v>10</v>
      </c>
      <c r="O24">
        <f>O23-M23</f>
        <v>6</v>
      </c>
      <c r="Q24">
        <f>Q23-O23</f>
        <v>14.5</v>
      </c>
      <c r="S24">
        <f>SUM(K24:R24)</f>
        <v>42.5</v>
      </c>
    </row>
    <row r="25" spans="1:19" x14ac:dyDescent="0.3">
      <c r="A25" t="s">
        <v>25</v>
      </c>
      <c r="B25" s="1">
        <v>23</v>
      </c>
      <c r="C25" s="2">
        <v>293.96879999999999</v>
      </c>
      <c r="F25">
        <v>283.10000000000002</v>
      </c>
      <c r="O25">
        <v>45</v>
      </c>
      <c r="P25">
        <f>P23-O23</f>
        <v>1.5</v>
      </c>
      <c r="R25">
        <v>61</v>
      </c>
    </row>
    <row r="26" spans="1:19" x14ac:dyDescent="0.3">
      <c r="A26" t="s">
        <v>26</v>
      </c>
      <c r="B26" s="1">
        <v>24</v>
      </c>
      <c r="C26" s="2">
        <v>293.97669999999999</v>
      </c>
      <c r="F26">
        <f>F24-F25</f>
        <v>10.799999999999955</v>
      </c>
      <c r="R26">
        <f>R25-O25</f>
        <v>16</v>
      </c>
    </row>
    <row r="27" spans="1:19" x14ac:dyDescent="0.3">
      <c r="A27" t="s">
        <v>27</v>
      </c>
      <c r="B27" s="1">
        <v>25</v>
      </c>
      <c r="C27" s="2">
        <v>293.9846</v>
      </c>
    </row>
    <row r="28" spans="1:19" x14ac:dyDescent="0.3">
      <c r="A28" t="s">
        <v>28</v>
      </c>
      <c r="B28" s="1">
        <v>26</v>
      </c>
      <c r="C28" s="2">
        <v>293.99250000000001</v>
      </c>
    </row>
    <row r="29" spans="1:19" x14ac:dyDescent="0.3">
      <c r="A29" t="s">
        <v>29</v>
      </c>
      <c r="B29" s="1">
        <v>27</v>
      </c>
      <c r="C29" s="2">
        <v>294.00049999999999</v>
      </c>
    </row>
    <row r="30" spans="1:19" x14ac:dyDescent="0.3">
      <c r="A30" t="s">
        <v>30</v>
      </c>
      <c r="B30" s="1">
        <v>28</v>
      </c>
      <c r="C30" s="2">
        <v>294.00799999999998</v>
      </c>
    </row>
    <row r="31" spans="1:19" x14ac:dyDescent="0.3">
      <c r="A31" t="s">
        <v>31</v>
      </c>
      <c r="B31" s="1">
        <v>29</v>
      </c>
      <c r="C31" s="2">
        <v>294.0154</v>
      </c>
    </row>
    <row r="32" spans="1:19" x14ac:dyDescent="0.3">
      <c r="A32" t="s">
        <v>32</v>
      </c>
      <c r="B32" s="1">
        <v>30</v>
      </c>
      <c r="C32" s="2">
        <v>294.02280000000002</v>
      </c>
    </row>
    <row r="33" spans="1:3" x14ac:dyDescent="0.3">
      <c r="A33" t="s">
        <v>33</v>
      </c>
      <c r="B33" s="1">
        <v>31</v>
      </c>
      <c r="C33" s="2">
        <v>294.03019999999998</v>
      </c>
    </row>
    <row r="34" spans="1:3" x14ac:dyDescent="0.3">
      <c r="A34" t="s">
        <v>34</v>
      </c>
      <c r="B34" s="1">
        <v>32</v>
      </c>
      <c r="C34" s="2">
        <v>294.03750000000002</v>
      </c>
    </row>
    <row r="35" spans="1:3" x14ac:dyDescent="0.3">
      <c r="A35" t="s">
        <v>35</v>
      </c>
      <c r="B35" s="1">
        <v>33</v>
      </c>
      <c r="C35" s="2">
        <v>294.04489999999998</v>
      </c>
    </row>
    <row r="36" spans="1:3" x14ac:dyDescent="0.3">
      <c r="A36" t="s">
        <v>36</v>
      </c>
      <c r="B36" s="1">
        <v>34</v>
      </c>
      <c r="C36" s="2">
        <v>294.0523</v>
      </c>
    </row>
    <row r="37" spans="1:3" x14ac:dyDescent="0.3">
      <c r="A37" t="s">
        <v>37</v>
      </c>
      <c r="B37" s="1">
        <v>35</v>
      </c>
      <c r="C37" s="2">
        <v>294.05970000000002</v>
      </c>
    </row>
    <row r="38" spans="1:3" x14ac:dyDescent="0.3">
      <c r="A38" t="s">
        <v>38</v>
      </c>
      <c r="B38" s="1">
        <v>36</v>
      </c>
      <c r="C38" s="2">
        <v>294.06709999999998</v>
      </c>
    </row>
    <row r="39" spans="1:3" x14ac:dyDescent="0.3">
      <c r="A39" t="s">
        <v>39</v>
      </c>
      <c r="B39" s="1">
        <v>37</v>
      </c>
      <c r="C39" s="2">
        <v>294.07440000000003</v>
      </c>
    </row>
    <row r="40" spans="1:3" x14ac:dyDescent="0.3">
      <c r="A40" t="s">
        <v>40</v>
      </c>
      <c r="B40" s="1">
        <v>38</v>
      </c>
      <c r="C40" s="2">
        <v>294.08179999999999</v>
      </c>
    </row>
    <row r="41" spans="1:3" x14ac:dyDescent="0.3">
      <c r="A41" t="s">
        <v>41</v>
      </c>
      <c r="B41" s="1">
        <v>39</v>
      </c>
      <c r="C41" s="2">
        <v>294.08920000000001</v>
      </c>
    </row>
    <row r="42" spans="1:3" x14ac:dyDescent="0.3">
      <c r="A42" t="s">
        <v>42</v>
      </c>
      <c r="B42" s="1">
        <v>40</v>
      </c>
      <c r="C42" s="2">
        <v>294.09660000000002</v>
      </c>
    </row>
    <row r="43" spans="1:3" x14ac:dyDescent="0.3">
      <c r="A43" t="s">
        <v>43</v>
      </c>
      <c r="B43" s="1">
        <v>41</v>
      </c>
      <c r="C43" s="2">
        <v>294.10399999999998</v>
      </c>
    </row>
    <row r="44" spans="1:3" x14ac:dyDescent="0.3">
      <c r="A44" t="s">
        <v>44</v>
      </c>
      <c r="B44" s="1">
        <v>42</v>
      </c>
      <c r="C44" s="2">
        <v>294.11130000000003</v>
      </c>
    </row>
    <row r="45" spans="1:3" x14ac:dyDescent="0.3">
      <c r="A45" t="s">
        <v>45</v>
      </c>
      <c r="B45" s="1">
        <v>43</v>
      </c>
      <c r="C45" s="2">
        <v>294.11869999999999</v>
      </c>
    </row>
    <row r="46" spans="1:3" x14ac:dyDescent="0.3">
      <c r="A46" t="s">
        <v>46</v>
      </c>
      <c r="B46" s="1">
        <v>44</v>
      </c>
      <c r="C46" s="2">
        <v>294.12610000000001</v>
      </c>
    </row>
    <row r="47" spans="1:3" x14ac:dyDescent="0.3">
      <c r="A47" t="s">
        <v>47</v>
      </c>
      <c r="B47" s="1">
        <v>45</v>
      </c>
      <c r="C47" s="2">
        <v>294.13350000000003</v>
      </c>
    </row>
    <row r="48" spans="1:3" x14ac:dyDescent="0.3">
      <c r="A48" t="s">
        <v>48</v>
      </c>
      <c r="B48" s="1">
        <v>46</v>
      </c>
      <c r="C48" s="2">
        <v>294.14089999999999</v>
      </c>
    </row>
    <row r="49" spans="1:3" x14ac:dyDescent="0.3">
      <c r="A49" t="s">
        <v>49</v>
      </c>
      <c r="B49" s="1">
        <v>47</v>
      </c>
      <c r="C49" s="2">
        <v>294.14819999999997</v>
      </c>
    </row>
    <row r="50" spans="1:3" x14ac:dyDescent="0.3">
      <c r="A50" t="s">
        <v>50</v>
      </c>
      <c r="B50" s="1">
        <v>48</v>
      </c>
      <c r="C50" s="2">
        <v>294.15559999999999</v>
      </c>
    </row>
    <row r="51" spans="1:3" x14ac:dyDescent="0.3">
      <c r="A51" t="s">
        <v>51</v>
      </c>
      <c r="B51" s="1">
        <v>49</v>
      </c>
      <c r="C51" s="2">
        <v>294.16300000000001</v>
      </c>
    </row>
    <row r="52" spans="1:3" x14ac:dyDescent="0.3">
      <c r="A52" t="s">
        <v>52</v>
      </c>
      <c r="B52" s="1">
        <v>50</v>
      </c>
      <c r="C52" s="2">
        <v>294.17039999999997</v>
      </c>
    </row>
    <row r="53" spans="1:3" x14ac:dyDescent="0.3">
      <c r="A53" t="s">
        <v>53</v>
      </c>
      <c r="B53" s="1">
        <v>51</v>
      </c>
      <c r="C53" s="2">
        <v>294.17770000000002</v>
      </c>
    </row>
    <row r="54" spans="1:3" x14ac:dyDescent="0.3">
      <c r="A54" t="s">
        <v>54</v>
      </c>
      <c r="B54" s="1">
        <v>52</v>
      </c>
      <c r="C54" s="2">
        <v>294.18509999999998</v>
      </c>
    </row>
    <row r="55" spans="1:3" x14ac:dyDescent="0.3">
      <c r="A55" t="s">
        <v>55</v>
      </c>
      <c r="B55" s="1">
        <v>53</v>
      </c>
      <c r="C55" s="2">
        <v>293.5394</v>
      </c>
    </row>
    <row r="56" spans="1:3" x14ac:dyDescent="0.3">
      <c r="A56" t="s">
        <v>56</v>
      </c>
      <c r="B56" s="1">
        <v>54</v>
      </c>
      <c r="C56" s="2">
        <v>292.18599999999998</v>
      </c>
    </row>
    <row r="57" spans="1:3" x14ac:dyDescent="0.3">
      <c r="A57" t="s">
        <v>57</v>
      </c>
      <c r="B57" s="1">
        <v>55</v>
      </c>
      <c r="C57" s="2">
        <v>290.84089999999998</v>
      </c>
    </row>
    <row r="58" spans="1:3" x14ac:dyDescent="0.3">
      <c r="A58" t="s">
        <v>58</v>
      </c>
      <c r="B58" s="1">
        <v>56</v>
      </c>
      <c r="C58" s="2">
        <v>289.51620000000003</v>
      </c>
    </row>
    <row r="59" spans="1:3" x14ac:dyDescent="0.3">
      <c r="A59" t="s">
        <v>59</v>
      </c>
      <c r="B59" s="1">
        <v>57</v>
      </c>
      <c r="C59" s="2">
        <v>288.19139999999999</v>
      </c>
    </row>
    <row r="60" spans="1:3" x14ac:dyDescent="0.3">
      <c r="A60" t="s">
        <v>60</v>
      </c>
      <c r="B60" s="1">
        <v>58</v>
      </c>
      <c r="C60" s="2">
        <v>286.86669999999998</v>
      </c>
    </row>
    <row r="61" spans="1:3" x14ac:dyDescent="0.3">
      <c r="A61" t="s">
        <v>61</v>
      </c>
      <c r="B61" s="1">
        <v>59</v>
      </c>
      <c r="C61" s="2">
        <v>285.5419</v>
      </c>
    </row>
    <row r="62" spans="1:3" x14ac:dyDescent="0.3">
      <c r="A62" t="s">
        <v>62</v>
      </c>
      <c r="B62" s="1">
        <v>60</v>
      </c>
      <c r="C62" s="2">
        <v>284.21710000000002</v>
      </c>
    </row>
    <row r="63" spans="1:3" x14ac:dyDescent="0.3">
      <c r="A63" t="s">
        <v>63</v>
      </c>
      <c r="B63" s="1">
        <v>61</v>
      </c>
      <c r="C63" s="2">
        <v>283.13350000000003</v>
      </c>
    </row>
    <row r="64" spans="1:3" x14ac:dyDescent="0.3">
      <c r="A64" t="s">
        <v>64</v>
      </c>
      <c r="B64" s="1">
        <v>62</v>
      </c>
      <c r="C64" s="2">
        <v>282.61239999999998</v>
      </c>
    </row>
    <row r="65" spans="1:3" x14ac:dyDescent="0.3">
      <c r="A65" t="s">
        <v>65</v>
      </c>
      <c r="B65" s="1">
        <v>63</v>
      </c>
      <c r="C65" s="2">
        <v>282.09129999999999</v>
      </c>
    </row>
    <row r="66" spans="1:3" x14ac:dyDescent="0.3">
      <c r="A66" t="s">
        <v>66</v>
      </c>
      <c r="B66" s="1">
        <v>64</v>
      </c>
      <c r="C66" s="2">
        <v>281.57029999999997</v>
      </c>
    </row>
    <row r="67" spans="1:3" x14ac:dyDescent="0.3">
      <c r="A67" t="s">
        <v>67</v>
      </c>
      <c r="B67" s="1">
        <v>65</v>
      </c>
      <c r="C67" s="2">
        <v>281.04919999999998</v>
      </c>
    </row>
    <row r="68" spans="1:3" x14ac:dyDescent="0.3">
      <c r="A68" t="s">
        <v>68</v>
      </c>
      <c r="B68" s="1">
        <v>66</v>
      </c>
      <c r="C68" s="2">
        <v>280.52809999999999</v>
      </c>
    </row>
    <row r="69" spans="1:3" x14ac:dyDescent="0.3">
      <c r="A69" t="s">
        <v>69</v>
      </c>
      <c r="B69" s="1">
        <v>67</v>
      </c>
      <c r="C69" s="2">
        <v>280.00700000000001</v>
      </c>
    </row>
    <row r="70" spans="1:3" x14ac:dyDescent="0.3">
      <c r="A70" t="s">
        <v>70</v>
      </c>
      <c r="B70" s="1">
        <v>68</v>
      </c>
      <c r="C70" s="2">
        <v>279.48599999999999</v>
      </c>
    </row>
    <row r="71" spans="1:3" x14ac:dyDescent="0.3">
      <c r="A71" t="s">
        <v>71</v>
      </c>
      <c r="B71" s="1">
        <v>69</v>
      </c>
      <c r="C71" s="2">
        <v>278.95440000000002</v>
      </c>
    </row>
    <row r="72" spans="1:3" x14ac:dyDescent="0.3">
      <c r="A72" t="s">
        <v>72</v>
      </c>
      <c r="B72" s="1">
        <v>70</v>
      </c>
      <c r="C72" s="2">
        <v>278.34620000000001</v>
      </c>
    </row>
    <row r="73" spans="1:3" x14ac:dyDescent="0.3">
      <c r="A73" t="s">
        <v>73</v>
      </c>
      <c r="B73" s="1">
        <v>71</v>
      </c>
      <c r="C73" s="2">
        <v>278.26409999999998</v>
      </c>
    </row>
    <row r="74" spans="1:3" x14ac:dyDescent="0.3">
      <c r="A74" t="s">
        <v>74</v>
      </c>
      <c r="B74" s="1">
        <v>72</v>
      </c>
      <c r="C74" s="2">
        <v>278.30529999999999</v>
      </c>
    </row>
    <row r="75" spans="1:3" x14ac:dyDescent="0.3">
      <c r="A75" t="s">
        <v>75</v>
      </c>
      <c r="B75" s="1">
        <v>73</v>
      </c>
      <c r="C75" s="2">
        <v>278.34730000000002</v>
      </c>
    </row>
    <row r="76" spans="1:3" x14ac:dyDescent="0.3">
      <c r="A76" t="s">
        <v>76</v>
      </c>
      <c r="B76" s="1">
        <v>74</v>
      </c>
      <c r="C76" s="2">
        <v>278.38959999999997</v>
      </c>
    </row>
    <row r="77" spans="1:3" x14ac:dyDescent="0.3">
      <c r="A77" t="s">
        <v>77</v>
      </c>
      <c r="B77" s="1">
        <v>75</v>
      </c>
      <c r="C77" s="2">
        <v>278.43189999999998</v>
      </c>
    </row>
    <row r="78" spans="1:3" x14ac:dyDescent="0.3">
      <c r="A78" t="s">
        <v>78</v>
      </c>
      <c r="B78" s="1">
        <v>76</v>
      </c>
      <c r="C78" s="2">
        <v>278.4742</v>
      </c>
    </row>
    <row r="79" spans="1:3" x14ac:dyDescent="0.3">
      <c r="A79" t="s">
        <v>79</v>
      </c>
      <c r="B79" s="1">
        <v>77</v>
      </c>
      <c r="C79" s="2">
        <v>278.51650000000001</v>
      </c>
    </row>
    <row r="80" spans="1:3" x14ac:dyDescent="0.3">
      <c r="A80" t="s">
        <v>80</v>
      </c>
      <c r="B80" s="1">
        <v>78</v>
      </c>
      <c r="C80" s="2">
        <v>278.55880000000002</v>
      </c>
    </row>
    <row r="81" spans="1:3" x14ac:dyDescent="0.3">
      <c r="A81" t="s">
        <v>81</v>
      </c>
      <c r="B81" s="1">
        <v>79</v>
      </c>
      <c r="C81" s="2">
        <v>278.60109999999997</v>
      </c>
    </row>
    <row r="82" spans="1:3" x14ac:dyDescent="0.3">
      <c r="A82" t="s">
        <v>82</v>
      </c>
      <c r="B82" s="1">
        <v>80</v>
      </c>
      <c r="C82" s="2">
        <v>278.64339999999999</v>
      </c>
    </row>
    <row r="83" spans="1:3" x14ac:dyDescent="0.3">
      <c r="A83" t="s">
        <v>83</v>
      </c>
      <c r="B83" s="1">
        <v>81</v>
      </c>
      <c r="C83" s="2">
        <v>278.6857</v>
      </c>
    </row>
    <row r="84" spans="1:3" x14ac:dyDescent="0.3">
      <c r="A84" t="s">
        <v>84</v>
      </c>
      <c r="B84" s="1">
        <v>82</v>
      </c>
      <c r="C84" s="2">
        <v>278.72800000000001</v>
      </c>
    </row>
    <row r="85" spans="1:3" x14ac:dyDescent="0.3">
      <c r="A85" t="s">
        <v>85</v>
      </c>
      <c r="B85" s="1">
        <v>83</v>
      </c>
      <c r="C85" s="2">
        <v>278.77030000000002</v>
      </c>
    </row>
    <row r="86" spans="1:3" x14ac:dyDescent="0.3">
      <c r="A86" t="s">
        <v>86</v>
      </c>
      <c r="B86" s="1">
        <v>84</v>
      </c>
      <c r="C86" s="2">
        <v>278.81259999999997</v>
      </c>
    </row>
    <row r="87" spans="1:3" x14ac:dyDescent="0.3">
      <c r="A87" t="s">
        <v>87</v>
      </c>
      <c r="B87" s="1">
        <v>85</v>
      </c>
      <c r="C87" s="2">
        <v>278.85489999999999</v>
      </c>
    </row>
    <row r="88" spans="1:3" x14ac:dyDescent="0.3">
      <c r="A88" t="s">
        <v>88</v>
      </c>
      <c r="B88" s="1">
        <v>86</v>
      </c>
      <c r="C88" s="2">
        <v>278.8972</v>
      </c>
    </row>
    <row r="89" spans="1:3" x14ac:dyDescent="0.3">
      <c r="A89" t="s">
        <v>89</v>
      </c>
      <c r="B89" s="1">
        <v>87</v>
      </c>
      <c r="C89" s="2">
        <v>278.93950000000001</v>
      </c>
    </row>
    <row r="90" spans="1:3" x14ac:dyDescent="0.3">
      <c r="A90" t="s">
        <v>90</v>
      </c>
      <c r="B90" s="1">
        <v>88</v>
      </c>
      <c r="C90" s="2">
        <v>278.98180000000002</v>
      </c>
    </row>
    <row r="91" spans="1:3" x14ac:dyDescent="0.3">
      <c r="A91" t="s">
        <v>91</v>
      </c>
      <c r="B91" s="1">
        <v>89</v>
      </c>
      <c r="C91" s="2">
        <v>279.02409999999998</v>
      </c>
    </row>
    <row r="92" spans="1:3" x14ac:dyDescent="0.3">
      <c r="A92" t="s">
        <v>92</v>
      </c>
      <c r="B92" s="1">
        <v>90</v>
      </c>
      <c r="C92" s="2">
        <v>279.06639999999999</v>
      </c>
    </row>
    <row r="93" spans="1:3" x14ac:dyDescent="0.3">
      <c r="A93" t="s">
        <v>93</v>
      </c>
      <c r="B93" s="1">
        <v>91</v>
      </c>
      <c r="C93" s="2">
        <v>279.1087</v>
      </c>
    </row>
    <row r="94" spans="1:3" x14ac:dyDescent="0.3">
      <c r="A94" t="s">
        <v>94</v>
      </c>
      <c r="B94" s="1">
        <v>92</v>
      </c>
      <c r="C94" s="2">
        <v>279.15100000000001</v>
      </c>
    </row>
    <row r="95" spans="1:3" x14ac:dyDescent="0.3">
      <c r="A95" t="s">
        <v>95</v>
      </c>
      <c r="B95" s="1">
        <v>93</v>
      </c>
      <c r="C95" s="2">
        <v>279.19330000000002</v>
      </c>
    </row>
    <row r="96" spans="1:3" x14ac:dyDescent="0.3">
      <c r="A96" t="s">
        <v>96</v>
      </c>
      <c r="B96" s="1">
        <v>94</v>
      </c>
      <c r="C96" s="2">
        <v>279.23559999999998</v>
      </c>
    </row>
    <row r="97" spans="1:3" x14ac:dyDescent="0.3">
      <c r="A97" t="s">
        <v>97</v>
      </c>
      <c r="B97" s="1">
        <v>95</v>
      </c>
      <c r="C97" s="2">
        <v>279.27789999999999</v>
      </c>
    </row>
    <row r="98" spans="1:3" x14ac:dyDescent="0.3">
      <c r="A98" t="s">
        <v>98</v>
      </c>
      <c r="B98" s="1">
        <v>96</v>
      </c>
      <c r="C98" s="2">
        <v>279.3202</v>
      </c>
    </row>
    <row r="99" spans="1:3" x14ac:dyDescent="0.3">
      <c r="A99" t="s">
        <v>99</v>
      </c>
      <c r="B99" s="1">
        <v>97</v>
      </c>
      <c r="C99" s="2">
        <v>279.36250000000001</v>
      </c>
    </row>
    <row r="100" spans="1:3" x14ac:dyDescent="0.3">
      <c r="A100" t="s">
        <v>100</v>
      </c>
      <c r="B100" s="1">
        <v>98</v>
      </c>
      <c r="C100" s="2">
        <v>279.40480000000002</v>
      </c>
    </row>
    <row r="101" spans="1:3" x14ac:dyDescent="0.3">
      <c r="A101" t="s">
        <v>101</v>
      </c>
      <c r="B101" s="1">
        <v>99</v>
      </c>
      <c r="C101" s="2">
        <v>279.44709999999998</v>
      </c>
    </row>
    <row r="102" spans="1:3" x14ac:dyDescent="0.3">
      <c r="A102" t="s">
        <v>102</v>
      </c>
      <c r="B102" s="1">
        <v>100</v>
      </c>
      <c r="C102" s="2">
        <v>279.48939999999999</v>
      </c>
    </row>
    <row r="103" spans="1:3" x14ac:dyDescent="0.3">
      <c r="A103" t="s">
        <v>103</v>
      </c>
      <c r="B103" s="1">
        <v>101</v>
      </c>
      <c r="C103" s="2">
        <v>279.5317</v>
      </c>
    </row>
    <row r="104" spans="1:3" x14ac:dyDescent="0.3">
      <c r="A104" t="s">
        <v>104</v>
      </c>
      <c r="B104" s="1">
        <v>102</v>
      </c>
      <c r="C104" s="2">
        <v>279.57400000000001</v>
      </c>
    </row>
    <row r="105" spans="1:3" x14ac:dyDescent="0.3">
      <c r="A105" t="s">
        <v>105</v>
      </c>
      <c r="B105" s="1">
        <v>103</v>
      </c>
      <c r="C105" s="2">
        <v>279.61630000000002</v>
      </c>
    </row>
    <row r="106" spans="1:3" x14ac:dyDescent="0.3">
      <c r="A106" t="s">
        <v>106</v>
      </c>
      <c r="B106" s="1">
        <v>104</v>
      </c>
      <c r="C106" s="2">
        <v>279.65859999999998</v>
      </c>
    </row>
    <row r="107" spans="1:3" x14ac:dyDescent="0.3">
      <c r="A107" t="s">
        <v>107</v>
      </c>
      <c r="B107" s="1">
        <v>105</v>
      </c>
      <c r="C107" s="2">
        <v>279.70089999999999</v>
      </c>
    </row>
    <row r="108" spans="1:3" x14ac:dyDescent="0.3">
      <c r="A108" t="s">
        <v>108</v>
      </c>
      <c r="B108" s="1">
        <v>106</v>
      </c>
      <c r="C108" s="2">
        <v>279.80160000000001</v>
      </c>
    </row>
    <row r="109" spans="1:3" x14ac:dyDescent="0.3">
      <c r="A109" t="s">
        <v>109</v>
      </c>
      <c r="B109" s="1">
        <v>107</v>
      </c>
      <c r="C109" s="2">
        <v>279.935</v>
      </c>
    </row>
    <row r="110" spans="1:3" x14ac:dyDescent="0.3">
      <c r="A110" t="s">
        <v>110</v>
      </c>
      <c r="B110" s="1">
        <v>108</v>
      </c>
      <c r="C110" s="2">
        <v>280.0684</v>
      </c>
    </row>
    <row r="111" spans="1:3" x14ac:dyDescent="0.3">
      <c r="A111" t="s">
        <v>111</v>
      </c>
      <c r="B111" s="1">
        <v>109</v>
      </c>
      <c r="C111" s="2">
        <v>280.20179999999999</v>
      </c>
    </row>
    <row r="112" spans="1:3" x14ac:dyDescent="0.3">
      <c r="A112" t="s">
        <v>112</v>
      </c>
      <c r="B112" s="1">
        <v>110</v>
      </c>
      <c r="C112" s="2">
        <v>280.33519999999999</v>
      </c>
    </row>
    <row r="113" spans="1:3" x14ac:dyDescent="0.3">
      <c r="A113" t="s">
        <v>113</v>
      </c>
      <c r="B113" s="1">
        <v>111</v>
      </c>
      <c r="C113" s="2">
        <v>280.46859999999998</v>
      </c>
    </row>
    <row r="114" spans="1:3" x14ac:dyDescent="0.3">
      <c r="A114" t="s">
        <v>114</v>
      </c>
      <c r="B114" s="1">
        <v>112</v>
      </c>
      <c r="C114" s="2">
        <v>280.60199999999998</v>
      </c>
    </row>
    <row r="115" spans="1:3" x14ac:dyDescent="0.3">
      <c r="A115" t="s">
        <v>115</v>
      </c>
      <c r="B115" s="1">
        <v>113</v>
      </c>
      <c r="C115" s="2">
        <v>280.7355</v>
      </c>
    </row>
    <row r="116" spans="1:3" x14ac:dyDescent="0.3">
      <c r="A116" t="s">
        <v>116</v>
      </c>
      <c r="B116" s="1">
        <v>114</v>
      </c>
      <c r="C116" s="2">
        <v>280.8689</v>
      </c>
    </row>
    <row r="117" spans="1:3" x14ac:dyDescent="0.3">
      <c r="A117" t="s">
        <v>117</v>
      </c>
      <c r="B117" s="1">
        <v>115</v>
      </c>
      <c r="C117" s="2">
        <v>281.00229999999999</v>
      </c>
    </row>
    <row r="118" spans="1:3" x14ac:dyDescent="0.3">
      <c r="A118" t="s">
        <v>118</v>
      </c>
      <c r="B118" s="1">
        <v>116</v>
      </c>
      <c r="C118" s="2">
        <v>281.13569999999999</v>
      </c>
    </row>
    <row r="119" spans="1:3" x14ac:dyDescent="0.3">
      <c r="A119" t="s">
        <v>119</v>
      </c>
      <c r="B119" s="1">
        <v>117</v>
      </c>
      <c r="C119" s="2">
        <v>281.26909999999998</v>
      </c>
    </row>
    <row r="120" spans="1:3" x14ac:dyDescent="0.3">
      <c r="A120" t="s">
        <v>120</v>
      </c>
      <c r="B120" s="1">
        <v>118</v>
      </c>
      <c r="C120" s="2">
        <v>281.40249999999997</v>
      </c>
    </row>
    <row r="121" spans="1:3" x14ac:dyDescent="0.3">
      <c r="A121" t="s">
        <v>121</v>
      </c>
      <c r="B121" s="1">
        <v>119</v>
      </c>
      <c r="C121" s="2">
        <v>281.53590000000003</v>
      </c>
    </row>
    <row r="122" spans="1:3" x14ac:dyDescent="0.3">
      <c r="A122" t="s">
        <v>122</v>
      </c>
      <c r="B122" s="1">
        <v>120</v>
      </c>
      <c r="C122" s="2">
        <v>281.6694</v>
      </c>
    </row>
    <row r="123" spans="1:3" x14ac:dyDescent="0.3">
      <c r="A123" t="s">
        <v>123</v>
      </c>
      <c r="B123" s="1">
        <v>121</v>
      </c>
      <c r="C123" s="2">
        <v>281.80279999999999</v>
      </c>
    </row>
    <row r="124" spans="1:3" x14ac:dyDescent="0.3">
      <c r="A124" t="s">
        <v>124</v>
      </c>
      <c r="B124" s="1">
        <v>122</v>
      </c>
      <c r="C124" s="2">
        <v>281.93619999999999</v>
      </c>
    </row>
    <row r="125" spans="1:3" x14ac:dyDescent="0.3">
      <c r="A125" t="s">
        <v>125</v>
      </c>
      <c r="B125" s="1">
        <v>123</v>
      </c>
      <c r="C125" s="2">
        <v>282.06959999999998</v>
      </c>
    </row>
    <row r="126" spans="1:3" x14ac:dyDescent="0.3">
      <c r="A126" t="s">
        <v>126</v>
      </c>
      <c r="B126" s="1">
        <v>124</v>
      </c>
      <c r="C126" s="2">
        <v>282.20299999999997</v>
      </c>
    </row>
    <row r="127" spans="1:3" x14ac:dyDescent="0.3">
      <c r="A127" t="s">
        <v>127</v>
      </c>
      <c r="B127" s="1">
        <v>125</v>
      </c>
      <c r="C127" s="2">
        <v>282.33640000000003</v>
      </c>
    </row>
    <row r="128" spans="1:3" x14ac:dyDescent="0.3">
      <c r="A128" t="s">
        <v>128</v>
      </c>
      <c r="B128" s="1">
        <v>126</v>
      </c>
      <c r="C128" s="2">
        <v>282.46980000000002</v>
      </c>
    </row>
    <row r="129" spans="1:3" x14ac:dyDescent="0.3">
      <c r="A129" t="s">
        <v>129</v>
      </c>
      <c r="B129" s="1">
        <v>127</v>
      </c>
      <c r="C129" s="2">
        <v>282.60320000000002</v>
      </c>
    </row>
    <row r="130" spans="1:3" x14ac:dyDescent="0.3">
      <c r="A130" t="s">
        <v>130</v>
      </c>
      <c r="B130" s="1">
        <v>128</v>
      </c>
      <c r="C130" s="2">
        <v>282.73669999999998</v>
      </c>
    </row>
    <row r="131" spans="1:3" x14ac:dyDescent="0.3">
      <c r="A131" t="s">
        <v>131</v>
      </c>
      <c r="B131" s="1">
        <v>129</v>
      </c>
      <c r="C131" s="2">
        <v>282.87009999999998</v>
      </c>
    </row>
    <row r="132" spans="1:3" x14ac:dyDescent="0.3">
      <c r="A132" t="s">
        <v>132</v>
      </c>
      <c r="B132" s="1">
        <v>130</v>
      </c>
      <c r="C132" s="2">
        <v>283.00349999999997</v>
      </c>
    </row>
    <row r="133" spans="1:3" x14ac:dyDescent="0.3">
      <c r="A133" t="s">
        <v>133</v>
      </c>
      <c r="B133" s="1">
        <v>131</v>
      </c>
      <c r="C133" s="2">
        <v>283.13459999999998</v>
      </c>
    </row>
    <row r="134" spans="1:3" x14ac:dyDescent="0.3">
      <c r="A134" t="s">
        <v>134</v>
      </c>
      <c r="B134" s="1">
        <v>132</v>
      </c>
      <c r="C134" s="2">
        <v>283.26310000000001</v>
      </c>
    </row>
    <row r="135" spans="1:3" x14ac:dyDescent="0.3">
      <c r="A135" t="s">
        <v>135</v>
      </c>
      <c r="B135" s="1">
        <v>133</v>
      </c>
      <c r="C135" s="2">
        <v>283.39159999999998</v>
      </c>
    </row>
    <row r="136" spans="1:3" x14ac:dyDescent="0.3">
      <c r="A136" t="s">
        <v>136</v>
      </c>
      <c r="B136" s="1">
        <v>134</v>
      </c>
      <c r="C136" s="2">
        <v>283.52010000000001</v>
      </c>
    </row>
    <row r="137" spans="1:3" x14ac:dyDescent="0.3">
      <c r="A137" t="s">
        <v>137</v>
      </c>
      <c r="B137" s="1">
        <v>135</v>
      </c>
      <c r="C137" s="2">
        <v>283.64859999999999</v>
      </c>
    </row>
    <row r="138" spans="1:3" x14ac:dyDescent="0.3">
      <c r="A138" t="s">
        <v>138</v>
      </c>
      <c r="B138" s="1">
        <v>136</v>
      </c>
      <c r="C138" s="2">
        <v>283.77710000000002</v>
      </c>
    </row>
    <row r="139" spans="1:3" x14ac:dyDescent="0.3">
      <c r="A139" t="s">
        <v>139</v>
      </c>
      <c r="B139" s="1">
        <v>137</v>
      </c>
      <c r="C139" s="2">
        <v>283.90559999999999</v>
      </c>
    </row>
    <row r="140" spans="1:3" x14ac:dyDescent="0.3">
      <c r="A140" t="s">
        <v>140</v>
      </c>
      <c r="B140" s="1">
        <v>138</v>
      </c>
      <c r="C140" s="2">
        <v>284.03410000000002</v>
      </c>
    </row>
    <row r="141" spans="1:3" x14ac:dyDescent="0.3">
      <c r="A141" t="s">
        <v>141</v>
      </c>
      <c r="B141" s="1">
        <v>139</v>
      </c>
      <c r="C141" s="2">
        <v>284.1626</v>
      </c>
    </row>
    <row r="142" spans="1:3" x14ac:dyDescent="0.3">
      <c r="A142" t="s">
        <v>142</v>
      </c>
      <c r="B142" s="1">
        <v>140</v>
      </c>
      <c r="C142" s="2">
        <v>284.29109999999997</v>
      </c>
    </row>
    <row r="143" spans="1:3" x14ac:dyDescent="0.3">
      <c r="A143" t="s">
        <v>143</v>
      </c>
      <c r="B143" s="1">
        <v>141</v>
      </c>
      <c r="C143" s="2">
        <v>284.4196</v>
      </c>
    </row>
    <row r="144" spans="1:3" x14ac:dyDescent="0.3">
      <c r="A144" t="s">
        <v>144</v>
      </c>
      <c r="B144" s="1">
        <v>142</v>
      </c>
      <c r="C144" s="2">
        <v>284.54809999999998</v>
      </c>
    </row>
    <row r="145" spans="1:3" x14ac:dyDescent="0.3">
      <c r="A145" t="s">
        <v>145</v>
      </c>
      <c r="B145" s="1">
        <v>143</v>
      </c>
      <c r="C145" s="2">
        <v>284.63049999999998</v>
      </c>
    </row>
    <row r="146" spans="1:3" x14ac:dyDescent="0.3">
      <c r="A146" t="s">
        <v>146</v>
      </c>
      <c r="B146" s="1">
        <v>144</v>
      </c>
      <c r="C146" s="2">
        <v>284.70650000000001</v>
      </c>
    </row>
    <row r="147" spans="1:3" x14ac:dyDescent="0.3">
      <c r="A147" t="s">
        <v>147</v>
      </c>
      <c r="B147" s="1">
        <v>145</v>
      </c>
      <c r="C147" s="2">
        <v>284.7826</v>
      </c>
    </row>
    <row r="148" spans="1:3" x14ac:dyDescent="0.3">
      <c r="A148" t="s">
        <v>148</v>
      </c>
      <c r="B148" s="1">
        <v>146</v>
      </c>
      <c r="C148" s="2">
        <v>284.85860000000002</v>
      </c>
    </row>
    <row r="149" spans="1:3" x14ac:dyDescent="0.3">
      <c r="A149" t="s">
        <v>149</v>
      </c>
      <c r="B149" s="1">
        <v>147</v>
      </c>
      <c r="C149" s="2">
        <v>284.93470000000002</v>
      </c>
    </row>
    <row r="150" spans="1:3" x14ac:dyDescent="0.3">
      <c r="A150" t="s">
        <v>150</v>
      </c>
      <c r="B150" s="1">
        <v>148</v>
      </c>
      <c r="C150" s="2">
        <v>285.01069999999999</v>
      </c>
    </row>
    <row r="151" spans="1:3" x14ac:dyDescent="0.3">
      <c r="A151" t="s">
        <v>151</v>
      </c>
      <c r="B151" s="1">
        <v>149</v>
      </c>
      <c r="C151" s="2">
        <v>285.08670000000001</v>
      </c>
    </row>
    <row r="152" spans="1:3" x14ac:dyDescent="0.3">
      <c r="A152" t="s">
        <v>152</v>
      </c>
      <c r="B152" s="1">
        <v>150</v>
      </c>
      <c r="C152" s="2">
        <v>285.1628</v>
      </c>
    </row>
    <row r="153" spans="1:3" x14ac:dyDescent="0.3">
      <c r="A153" t="s">
        <v>153</v>
      </c>
      <c r="B153" s="1">
        <v>151</v>
      </c>
      <c r="C153" s="2">
        <v>285.23880000000003</v>
      </c>
    </row>
    <row r="154" spans="1:3" x14ac:dyDescent="0.3">
      <c r="A154" t="s">
        <v>154</v>
      </c>
      <c r="B154" s="1">
        <v>152</v>
      </c>
      <c r="C154" s="2">
        <v>285.31490000000002</v>
      </c>
    </row>
    <row r="155" spans="1:3" x14ac:dyDescent="0.3">
      <c r="A155" t="s">
        <v>155</v>
      </c>
      <c r="B155" s="1">
        <v>153</v>
      </c>
      <c r="C155" s="2">
        <v>285.39089999999999</v>
      </c>
    </row>
    <row r="156" spans="1:3" x14ac:dyDescent="0.3">
      <c r="A156" t="s">
        <v>156</v>
      </c>
      <c r="B156" s="1">
        <v>154</v>
      </c>
      <c r="C156" s="2">
        <v>285.46699999999998</v>
      </c>
    </row>
    <row r="157" spans="1:3" x14ac:dyDescent="0.3">
      <c r="A157" t="s">
        <v>157</v>
      </c>
      <c r="B157" s="1">
        <v>155</v>
      </c>
      <c r="C157" s="2">
        <v>285.54300000000001</v>
      </c>
    </row>
    <row r="158" spans="1:3" x14ac:dyDescent="0.3">
      <c r="A158" t="s">
        <v>158</v>
      </c>
      <c r="B158" s="1">
        <v>156</v>
      </c>
      <c r="C158" s="2">
        <v>285.6191</v>
      </c>
    </row>
    <row r="159" spans="1:3" x14ac:dyDescent="0.3">
      <c r="A159" t="s">
        <v>159</v>
      </c>
      <c r="B159" s="1">
        <v>157</v>
      </c>
      <c r="C159" s="2">
        <v>285.69479999999999</v>
      </c>
    </row>
    <row r="160" spans="1:3" x14ac:dyDescent="0.3">
      <c r="A160" t="s">
        <v>160</v>
      </c>
      <c r="B160" s="1">
        <v>158</v>
      </c>
      <c r="C160" s="2">
        <v>285.7704</v>
      </c>
    </row>
    <row r="161" spans="1:3" x14ac:dyDescent="0.3">
      <c r="A161" t="s">
        <v>161</v>
      </c>
      <c r="B161" s="1">
        <v>159</v>
      </c>
      <c r="C161" s="2">
        <v>285.84609999999998</v>
      </c>
    </row>
    <row r="162" spans="1:3" x14ac:dyDescent="0.3">
      <c r="A162" t="s">
        <v>162</v>
      </c>
      <c r="B162" s="1">
        <v>160</v>
      </c>
      <c r="C162" s="2">
        <v>285.92180000000002</v>
      </c>
    </row>
    <row r="163" spans="1:3" x14ac:dyDescent="0.3">
      <c r="A163" t="s">
        <v>163</v>
      </c>
      <c r="B163" s="1">
        <v>161</v>
      </c>
      <c r="C163" s="2">
        <v>285.99740000000003</v>
      </c>
    </row>
    <row r="164" spans="1:3" x14ac:dyDescent="0.3">
      <c r="A164" t="s">
        <v>164</v>
      </c>
      <c r="B164" s="1">
        <v>162</v>
      </c>
      <c r="C164" s="2">
        <v>286.07310000000001</v>
      </c>
    </row>
    <row r="165" spans="1:3" x14ac:dyDescent="0.3">
      <c r="A165" t="s">
        <v>165</v>
      </c>
      <c r="B165" s="1">
        <v>163</v>
      </c>
      <c r="C165" s="2">
        <v>286.14879999999999</v>
      </c>
    </row>
    <row r="166" spans="1:3" x14ac:dyDescent="0.3">
      <c r="A166" t="s">
        <v>166</v>
      </c>
      <c r="B166" s="1">
        <v>164</v>
      </c>
      <c r="C166" s="2">
        <v>286.2244</v>
      </c>
    </row>
    <row r="167" spans="1:3" x14ac:dyDescent="0.3">
      <c r="A167" t="s">
        <v>167</v>
      </c>
      <c r="B167" s="1">
        <v>165</v>
      </c>
      <c r="C167" s="2">
        <v>286.30009999999999</v>
      </c>
    </row>
    <row r="168" spans="1:3" x14ac:dyDescent="0.3">
      <c r="A168" t="s">
        <v>168</v>
      </c>
      <c r="B168" s="1">
        <v>166</v>
      </c>
      <c r="C168" s="2">
        <v>286.37580000000003</v>
      </c>
    </row>
    <row r="169" spans="1:3" x14ac:dyDescent="0.3">
      <c r="A169" t="s">
        <v>169</v>
      </c>
      <c r="B169" s="1">
        <v>167</v>
      </c>
      <c r="C169" s="2">
        <v>286.45139999999998</v>
      </c>
    </row>
    <row r="170" spans="1:3" x14ac:dyDescent="0.3">
      <c r="A170" t="s">
        <v>170</v>
      </c>
      <c r="B170" s="1">
        <v>168</v>
      </c>
      <c r="C170" s="2">
        <v>286.52710000000002</v>
      </c>
    </row>
    <row r="171" spans="1:3" x14ac:dyDescent="0.3">
      <c r="A171" t="s">
        <v>171</v>
      </c>
      <c r="B171" s="1">
        <v>169</v>
      </c>
      <c r="C171" s="2">
        <v>286.6028</v>
      </c>
    </row>
    <row r="172" spans="1:3" x14ac:dyDescent="0.3">
      <c r="A172" t="s">
        <v>172</v>
      </c>
      <c r="B172" s="1">
        <v>170</v>
      </c>
      <c r="C172" s="2">
        <v>286.67840000000001</v>
      </c>
    </row>
    <row r="173" spans="1:3" x14ac:dyDescent="0.3">
      <c r="A173" t="s">
        <v>173</v>
      </c>
      <c r="B173" s="1">
        <v>171</v>
      </c>
      <c r="C173" s="2">
        <v>286.75409999999999</v>
      </c>
    </row>
    <row r="174" spans="1:3" x14ac:dyDescent="0.3">
      <c r="A174" t="s">
        <v>174</v>
      </c>
      <c r="B174" s="1">
        <v>172</v>
      </c>
      <c r="C174" s="2">
        <v>286.82979999999998</v>
      </c>
    </row>
    <row r="175" spans="1:3" x14ac:dyDescent="0.3">
      <c r="A175" t="s">
        <v>175</v>
      </c>
      <c r="B175" s="1">
        <v>173</v>
      </c>
      <c r="C175" s="2">
        <v>286.90539999999999</v>
      </c>
    </row>
    <row r="176" spans="1:3" x14ac:dyDescent="0.3">
      <c r="A176" t="s">
        <v>176</v>
      </c>
      <c r="B176" s="1">
        <v>174</v>
      </c>
      <c r="C176" s="2">
        <v>286.95769999999999</v>
      </c>
    </row>
    <row r="177" spans="1:3" x14ac:dyDescent="0.3">
      <c r="A177" t="s">
        <v>177</v>
      </c>
      <c r="B177" s="1">
        <v>175</v>
      </c>
      <c r="C177" s="2">
        <v>287.0077</v>
      </c>
    </row>
    <row r="178" spans="1:3" x14ac:dyDescent="0.3">
      <c r="A178" t="s">
        <v>178</v>
      </c>
      <c r="B178" s="1">
        <v>176</v>
      </c>
      <c r="C178" s="2">
        <v>287.05770000000001</v>
      </c>
    </row>
    <row r="179" spans="1:3" x14ac:dyDescent="0.3">
      <c r="A179" t="s">
        <v>179</v>
      </c>
      <c r="B179" s="1">
        <v>177</v>
      </c>
      <c r="C179" s="2">
        <v>287.10770000000002</v>
      </c>
    </row>
    <row r="180" spans="1:3" x14ac:dyDescent="0.3">
      <c r="A180" t="s">
        <v>180</v>
      </c>
      <c r="B180" s="1">
        <v>178</v>
      </c>
      <c r="C180" s="2">
        <v>287.15769999999998</v>
      </c>
    </row>
    <row r="181" spans="1:3" x14ac:dyDescent="0.3">
      <c r="A181" t="s">
        <v>181</v>
      </c>
      <c r="B181" s="1">
        <v>179</v>
      </c>
      <c r="C181" s="2">
        <v>287.20769999999999</v>
      </c>
    </row>
    <row r="182" spans="1:3" x14ac:dyDescent="0.3">
      <c r="A182" t="s">
        <v>182</v>
      </c>
      <c r="B182" s="1">
        <v>180</v>
      </c>
      <c r="C182" s="2">
        <v>287.2577</v>
      </c>
    </row>
    <row r="183" spans="1:3" x14ac:dyDescent="0.3">
      <c r="A183" t="s">
        <v>183</v>
      </c>
      <c r="B183" s="1">
        <v>181</v>
      </c>
      <c r="C183" s="2">
        <v>287.30770000000001</v>
      </c>
    </row>
    <row r="184" spans="1:3" x14ac:dyDescent="0.3">
      <c r="A184" t="s">
        <v>184</v>
      </c>
      <c r="B184" s="1">
        <v>182</v>
      </c>
      <c r="C184" s="2">
        <v>287.35770000000002</v>
      </c>
    </row>
    <row r="185" spans="1:3" x14ac:dyDescent="0.3">
      <c r="A185" t="s">
        <v>185</v>
      </c>
      <c r="B185" s="1">
        <v>183</v>
      </c>
      <c r="C185" s="2">
        <v>287.4076</v>
      </c>
    </row>
    <row r="186" spans="1:3" x14ac:dyDescent="0.3">
      <c r="A186" t="s">
        <v>186</v>
      </c>
      <c r="B186" s="1">
        <v>184</v>
      </c>
      <c r="C186" s="2">
        <v>287.45760000000001</v>
      </c>
    </row>
    <row r="187" spans="1:3" x14ac:dyDescent="0.3">
      <c r="A187" t="s">
        <v>187</v>
      </c>
      <c r="B187" s="1">
        <v>185</v>
      </c>
      <c r="C187" s="2">
        <v>287.50760000000002</v>
      </c>
    </row>
    <row r="188" spans="1:3" x14ac:dyDescent="0.3">
      <c r="A188" t="s">
        <v>188</v>
      </c>
      <c r="B188" s="1">
        <v>186</v>
      </c>
      <c r="C188" s="2">
        <v>287.55759999999998</v>
      </c>
    </row>
    <row r="189" spans="1:3" x14ac:dyDescent="0.3">
      <c r="A189" t="s">
        <v>189</v>
      </c>
      <c r="B189" s="1">
        <v>187</v>
      </c>
      <c r="C189" s="2">
        <v>287.60759999999999</v>
      </c>
    </row>
    <row r="190" spans="1:3" x14ac:dyDescent="0.3">
      <c r="A190" t="s">
        <v>190</v>
      </c>
      <c r="B190" s="1">
        <v>188</v>
      </c>
      <c r="C190" s="2">
        <v>287.6576</v>
      </c>
    </row>
    <row r="191" spans="1:3" x14ac:dyDescent="0.3">
      <c r="A191" t="s">
        <v>191</v>
      </c>
      <c r="B191" s="1">
        <v>189</v>
      </c>
      <c r="C191" s="2">
        <v>287.70760000000001</v>
      </c>
    </row>
    <row r="192" spans="1:3" x14ac:dyDescent="0.3">
      <c r="A192" t="s">
        <v>192</v>
      </c>
      <c r="B192" s="1">
        <v>190</v>
      </c>
      <c r="C192" s="2">
        <v>287.75760000000002</v>
      </c>
    </row>
    <row r="193" spans="1:3" x14ac:dyDescent="0.3">
      <c r="A193" t="s">
        <v>193</v>
      </c>
      <c r="B193" s="1">
        <v>191</v>
      </c>
      <c r="C193" s="2">
        <v>287.8075</v>
      </c>
    </row>
    <row r="194" spans="1:3" x14ac:dyDescent="0.3">
      <c r="A194" t="s">
        <v>194</v>
      </c>
      <c r="B194" s="1">
        <v>192</v>
      </c>
      <c r="C194" s="2">
        <v>287.85750000000002</v>
      </c>
    </row>
    <row r="195" spans="1:3" x14ac:dyDescent="0.3">
      <c r="A195" t="s">
        <v>195</v>
      </c>
      <c r="B195" s="1">
        <v>193</v>
      </c>
      <c r="C195" s="2">
        <v>287.90750000000003</v>
      </c>
    </row>
    <row r="196" spans="1:3" x14ac:dyDescent="0.3">
      <c r="A196" t="s">
        <v>196</v>
      </c>
      <c r="B196" s="1">
        <v>194</v>
      </c>
      <c r="C196" s="2">
        <v>287.95749999999998</v>
      </c>
    </row>
    <row r="197" spans="1:3" x14ac:dyDescent="0.3">
      <c r="A197" t="s">
        <v>197</v>
      </c>
      <c r="B197" s="1">
        <v>195</v>
      </c>
      <c r="C197" s="2">
        <v>288.00749999999999</v>
      </c>
    </row>
    <row r="198" spans="1:3" x14ac:dyDescent="0.3">
      <c r="A198" t="s">
        <v>198</v>
      </c>
      <c r="B198" s="1">
        <v>196</v>
      </c>
      <c r="C198" s="2">
        <v>288.0575</v>
      </c>
    </row>
    <row r="199" spans="1:3" x14ac:dyDescent="0.3">
      <c r="A199" t="s">
        <v>199</v>
      </c>
      <c r="B199" s="1">
        <v>197</v>
      </c>
      <c r="C199" s="2">
        <v>288.10750000000002</v>
      </c>
    </row>
    <row r="200" spans="1:3" x14ac:dyDescent="0.3">
      <c r="A200" t="s">
        <v>200</v>
      </c>
      <c r="B200" s="1">
        <v>198</v>
      </c>
      <c r="C200" s="2">
        <v>288.15750000000003</v>
      </c>
    </row>
    <row r="201" spans="1:3" x14ac:dyDescent="0.3">
      <c r="A201" t="s">
        <v>201</v>
      </c>
      <c r="B201" s="1">
        <v>199</v>
      </c>
      <c r="C201" s="2">
        <v>288.20740000000001</v>
      </c>
    </row>
    <row r="202" spans="1:3" x14ac:dyDescent="0.3">
      <c r="A202" t="s">
        <v>202</v>
      </c>
      <c r="B202" s="1">
        <v>200</v>
      </c>
      <c r="C202" s="2">
        <v>288.25740000000002</v>
      </c>
    </row>
    <row r="203" spans="1:3" x14ac:dyDescent="0.3">
      <c r="A203" t="s">
        <v>203</v>
      </c>
      <c r="B203" s="1">
        <v>201</v>
      </c>
      <c r="C203" s="2">
        <v>288.30829999999997</v>
      </c>
    </row>
    <row r="204" spans="1:3" x14ac:dyDescent="0.3">
      <c r="A204" t="s">
        <v>204</v>
      </c>
      <c r="B204" s="1">
        <v>202</v>
      </c>
      <c r="C204" s="2">
        <v>288.36079999999998</v>
      </c>
    </row>
    <row r="205" spans="1:3" x14ac:dyDescent="0.3">
      <c r="A205" t="s">
        <v>205</v>
      </c>
      <c r="B205" s="1">
        <v>203</v>
      </c>
      <c r="C205" s="2">
        <v>288.41329999999999</v>
      </c>
    </row>
    <row r="206" spans="1:3" x14ac:dyDescent="0.3">
      <c r="A206" t="s">
        <v>206</v>
      </c>
      <c r="B206" s="1">
        <v>204</v>
      </c>
      <c r="C206" s="2">
        <v>288.4658</v>
      </c>
    </row>
    <row r="207" spans="1:3" x14ac:dyDescent="0.3">
      <c r="A207" t="s">
        <v>207</v>
      </c>
      <c r="B207" s="1">
        <v>205</v>
      </c>
      <c r="C207" s="2">
        <v>288.51830000000001</v>
      </c>
    </row>
    <row r="208" spans="1:3" x14ac:dyDescent="0.3">
      <c r="A208" t="s">
        <v>208</v>
      </c>
      <c r="B208" s="1">
        <v>206</v>
      </c>
      <c r="C208" s="2">
        <v>288.57080000000002</v>
      </c>
    </row>
    <row r="209" spans="1:3" x14ac:dyDescent="0.3">
      <c r="A209" t="s">
        <v>209</v>
      </c>
      <c r="B209" s="1">
        <v>207</v>
      </c>
      <c r="C209" s="2">
        <v>288.62329999999997</v>
      </c>
    </row>
    <row r="210" spans="1:3" x14ac:dyDescent="0.3">
      <c r="A210" t="s">
        <v>210</v>
      </c>
      <c r="B210" s="1">
        <v>208</v>
      </c>
      <c r="C210" s="2">
        <v>288.67579999999998</v>
      </c>
    </row>
    <row r="211" spans="1:3" x14ac:dyDescent="0.3">
      <c r="A211" t="s">
        <v>211</v>
      </c>
      <c r="B211" s="1">
        <v>209</v>
      </c>
      <c r="C211" s="2">
        <v>288.72829999999999</v>
      </c>
    </row>
    <row r="212" spans="1:3" x14ac:dyDescent="0.3">
      <c r="A212" t="s">
        <v>212</v>
      </c>
      <c r="B212" s="1">
        <v>210</v>
      </c>
      <c r="C212" s="2">
        <v>288.7808</v>
      </c>
    </row>
    <row r="213" spans="1:3" x14ac:dyDescent="0.3">
      <c r="A213" t="s">
        <v>213</v>
      </c>
      <c r="B213" s="1">
        <v>211</v>
      </c>
      <c r="C213" s="2">
        <v>288.83330000000001</v>
      </c>
    </row>
    <row r="214" spans="1:3" x14ac:dyDescent="0.3">
      <c r="A214" t="s">
        <v>214</v>
      </c>
      <c r="B214" s="1">
        <v>212</v>
      </c>
      <c r="C214" s="2">
        <v>288.88569999999999</v>
      </c>
    </row>
    <row r="215" spans="1:3" x14ac:dyDescent="0.3">
      <c r="A215" t="s">
        <v>215</v>
      </c>
      <c r="B215" s="1">
        <v>213</v>
      </c>
      <c r="C215" s="2">
        <v>288.93819999999999</v>
      </c>
    </row>
    <row r="216" spans="1:3" x14ac:dyDescent="0.3">
      <c r="A216" t="s">
        <v>216</v>
      </c>
      <c r="B216" s="1">
        <v>214</v>
      </c>
      <c r="C216" s="2">
        <v>288.9907</v>
      </c>
    </row>
    <row r="217" spans="1:3" x14ac:dyDescent="0.3">
      <c r="A217" t="s">
        <v>217</v>
      </c>
      <c r="B217" s="1">
        <v>215</v>
      </c>
      <c r="C217" s="2">
        <v>289.04320000000001</v>
      </c>
    </row>
    <row r="218" spans="1:3" x14ac:dyDescent="0.3">
      <c r="A218" t="s">
        <v>218</v>
      </c>
      <c r="B218" s="1">
        <v>216</v>
      </c>
      <c r="C218" s="2">
        <v>289.09570000000002</v>
      </c>
    </row>
    <row r="219" spans="1:3" x14ac:dyDescent="0.3">
      <c r="A219" t="s">
        <v>219</v>
      </c>
      <c r="B219" s="1">
        <v>217</v>
      </c>
      <c r="C219" s="2">
        <v>289.14819999999997</v>
      </c>
    </row>
    <row r="220" spans="1:3" x14ac:dyDescent="0.3">
      <c r="A220" t="s">
        <v>220</v>
      </c>
      <c r="B220" s="1">
        <v>218</v>
      </c>
      <c r="C220" s="2">
        <v>289.20069999999998</v>
      </c>
    </row>
    <row r="221" spans="1:3" x14ac:dyDescent="0.3">
      <c r="A221" t="s">
        <v>221</v>
      </c>
      <c r="B221" s="1">
        <v>219</v>
      </c>
      <c r="C221" s="2">
        <v>289.25319999999999</v>
      </c>
    </row>
    <row r="222" spans="1:3" x14ac:dyDescent="0.3">
      <c r="A222" t="s">
        <v>222</v>
      </c>
      <c r="B222" s="1">
        <v>220</v>
      </c>
      <c r="C222" s="2">
        <v>289.3057</v>
      </c>
    </row>
    <row r="223" spans="1:3" x14ac:dyDescent="0.3">
      <c r="A223" t="s">
        <v>223</v>
      </c>
      <c r="B223" s="1">
        <v>221</v>
      </c>
      <c r="C223" s="2">
        <v>289.35820000000001</v>
      </c>
    </row>
    <row r="224" spans="1:3" x14ac:dyDescent="0.3">
      <c r="A224" t="s">
        <v>224</v>
      </c>
      <c r="B224" s="1">
        <v>222</v>
      </c>
      <c r="C224" s="2">
        <v>289.41070000000002</v>
      </c>
    </row>
    <row r="225" spans="1:3" x14ac:dyDescent="0.3">
      <c r="A225" t="s">
        <v>225</v>
      </c>
      <c r="B225" s="1">
        <v>223</v>
      </c>
      <c r="C225" s="2">
        <v>289.46319999999997</v>
      </c>
    </row>
    <row r="226" spans="1:3" x14ac:dyDescent="0.3">
      <c r="A226" t="s">
        <v>226</v>
      </c>
      <c r="B226" s="1">
        <v>224</v>
      </c>
      <c r="C226" s="2">
        <v>289.51569999999998</v>
      </c>
    </row>
    <row r="227" spans="1:3" x14ac:dyDescent="0.3">
      <c r="A227" t="s">
        <v>227</v>
      </c>
      <c r="B227" s="1">
        <v>225</v>
      </c>
      <c r="C227" s="2">
        <v>289.56819999999999</v>
      </c>
    </row>
    <row r="228" spans="1:3" x14ac:dyDescent="0.3">
      <c r="A228" t="s">
        <v>228</v>
      </c>
      <c r="B228" s="1">
        <v>226</v>
      </c>
      <c r="C228" s="2">
        <v>289.6207</v>
      </c>
    </row>
    <row r="229" spans="1:3" x14ac:dyDescent="0.3">
      <c r="A229" t="s">
        <v>229</v>
      </c>
      <c r="B229" s="1">
        <v>227</v>
      </c>
      <c r="C229" s="2">
        <v>289.67320000000001</v>
      </c>
    </row>
    <row r="230" spans="1:3" x14ac:dyDescent="0.3">
      <c r="A230" t="s">
        <v>230</v>
      </c>
      <c r="B230" s="1">
        <v>228</v>
      </c>
      <c r="C230" s="2">
        <v>289.72570000000002</v>
      </c>
    </row>
    <row r="231" spans="1:3" x14ac:dyDescent="0.3">
      <c r="A231" t="s">
        <v>231</v>
      </c>
      <c r="B231" s="1">
        <v>229</v>
      </c>
      <c r="C231" s="2">
        <v>289.77820000000003</v>
      </c>
    </row>
    <row r="232" spans="1:3" x14ac:dyDescent="0.3">
      <c r="A232" t="s">
        <v>232</v>
      </c>
      <c r="B232" s="1">
        <v>230</v>
      </c>
      <c r="C232" s="2">
        <v>289.81959999999998</v>
      </c>
    </row>
    <row r="233" spans="1:3" x14ac:dyDescent="0.3">
      <c r="A233" t="s">
        <v>375</v>
      </c>
      <c r="B233" s="1">
        <v>230.99</v>
      </c>
      <c r="C233" s="2">
        <v>289.83589999999998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5CE82-50AF-4FCF-9FD0-0D592847CCCD}">
  <dimension ref="A1"/>
  <sheetViews>
    <sheetView topLeftCell="A6" zoomScale="98" zoomScaleNormal="98" workbookViewId="0">
      <selection activeCell="O25" sqref="O25"/>
    </sheetView>
  </sheetViews>
  <sheetFormatPr defaultRowHeight="14.4" x14ac:dyDescent="0.3"/>
  <sheetData/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132DBA40BFA249902270FC5528DC0B" ma:contentTypeVersion="18" ma:contentTypeDescription="Create a new document." ma:contentTypeScope="" ma:versionID="809cc122781b91beb44c16318975ce2e">
  <xsd:schema xmlns:xsd="http://www.w3.org/2001/XMLSchema" xmlns:xs="http://www.w3.org/2001/XMLSchema" xmlns:p="http://schemas.microsoft.com/office/2006/metadata/properties" xmlns:ns2="d1924fc9-8fa1-47df-9019-329d65c647b7" xmlns:ns3="00b9d539-8577-406a-8cd2-55dab8011948" targetNamespace="http://schemas.microsoft.com/office/2006/metadata/properties" ma:root="true" ma:fieldsID="555a4aaec4f75669a544f62befc6fab9" ns2:_="" ns3:_="">
    <xsd:import namespace="d1924fc9-8fa1-47df-9019-329d65c647b7"/>
    <xsd:import namespace="00b9d539-8577-406a-8cd2-55dab801194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TEsting" minOccurs="0"/>
                <xsd:element ref="ns3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24fc9-8fa1-47df-9019-329d65c647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6dd75a9-cff0-4ec9-91af-1bf1edb42c8c}" ma:internalName="TaxCatchAll" ma:showField="CatchAllData" ma:web="d1924fc9-8fa1-47df-9019-329d65c647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9d539-8577-406a-8cd2-55dab8011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sting" ma:index="23" nillable="true" ma:displayName="TEsting" ma:description="Test" ma:format="Dropdown" ma:internalName="TEsting">
      <xsd:simpleType>
        <xsd:union memberTypes="dms:Text">
          <xsd:simpleType>
            <xsd:restriction base="dms:Choice">
              <xsd:enumeration value="30"/>
              <xsd:enumeration value="60"/>
              <xsd:enumeration value="90"/>
            </xsd:restriction>
          </xsd:simpleType>
        </xsd:union>
      </xsd:simpleType>
    </xsd:element>
    <xsd:element name="Comment" ma:index="24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9d539-8577-406a-8cd2-55dab8011948">
      <Terms xmlns="http://schemas.microsoft.com/office/infopath/2007/PartnerControls"/>
    </lcf76f155ced4ddcb4097134ff3c332f>
    <TaxCatchAll xmlns="d1924fc9-8fa1-47df-9019-329d65c647b7" xsi:nil="true"/>
    <TEsting xmlns="00b9d539-8577-406a-8cd2-55dab8011948" xsi:nil="true"/>
    <Comment xmlns="00b9d539-8577-406a-8cd2-55dab8011948" xsi:nil="true"/>
  </documentManagement>
</p:properties>
</file>

<file path=customXml/itemProps1.xml><?xml version="1.0" encoding="utf-8"?>
<ds:datastoreItem xmlns:ds="http://schemas.openxmlformats.org/officeDocument/2006/customXml" ds:itemID="{2F4D6B23-550B-4F38-897A-4AE016022B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CC806-8608-411E-99FB-06B5B8CBEB3B}"/>
</file>

<file path=customXml/itemProps3.xml><?xml version="1.0" encoding="utf-8"?>
<ds:datastoreItem xmlns:ds="http://schemas.openxmlformats.org/officeDocument/2006/customXml" ds:itemID="{600014A3-7CE6-440B-B5B3-16B21E2BA9A6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4a988b2-8b52-48f7-9c37-b4229a0d64ee"/>
    <ds:schemaRef ds:uri="http://purl.org/dc/elements/1.1/"/>
    <ds:schemaRef ds:uri="caf72f15-6349-450b-aa15-0d3e2c293c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Section X</vt:lpstr>
      <vt:lpstr>Section 1</vt:lpstr>
      <vt:lpstr>Section 2</vt:lpstr>
      <vt:lpstr>Section 3</vt:lpstr>
      <vt:lpstr>Section 4</vt:lpstr>
      <vt:lpstr>Section 5</vt:lpstr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Carey, Melissa</dc:creator>
  <cp:lastModifiedBy>Carey, Melissa</cp:lastModifiedBy>
  <cp:lastPrinted>2021-07-01T14:57:35Z</cp:lastPrinted>
  <dcterms:created xsi:type="dcterms:W3CDTF">2021-05-26T14:46:30Z</dcterms:created>
  <dcterms:modified xsi:type="dcterms:W3CDTF">2022-01-05T21:36:27Z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0x010100CC132DBA40BFA249902270FC5528DC0B</vt:lpwstr>
  </property>
</Properties>
</file>